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368" windowHeight="9874"/>
  </bookViews>
  <sheets>
    <sheet name="包2" sheetId="5" r:id="rId1"/>
  </sheets>
  <definedNames>
    <definedName name="_xlnm._FilterDatabase" localSheetId="0" hidden="1">包2!$A$3:$XEU$13</definedName>
    <definedName name="_xlnm.Print_Area" localSheetId="0">包2!$A$1:$N$13</definedName>
    <definedName name="_xlnm.Print_Titles" localSheetId="0">包2!$3:$3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<sst xmlns="http://schemas.openxmlformats.org/spreadsheetml/2006/main" count="53" uniqueCount="36">
  <si>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2025年第7次招标采购明细表   招标编号BDGZ2025—7（2）</t>
  </si>
  <si>
    <t>审核：</t>
  </si>
  <si>
    <t>复核：</t>
  </si>
  <si>
    <t>批准：</t>
  </si>
  <si>
    <t>委托：开瑞项目管理有限公司</t>
  </si>
  <si>
    <t>标段编号</t>
  </si>
  <si>
    <t>标段</t>
  </si>
  <si>
    <t>项目单位</t>
  </si>
  <si>
    <t>采购申请号</t>
  </si>
  <si>
    <t>行项目号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</si>
  <si>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</si>
  <si>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</si>
  <si>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</si>
  <si>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</si>
  <si>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</si>
  <si>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</si>
  <si>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</si>
  <si>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</si>
  <si>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</si>
  <si>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ZB2025-0220</t>
  </si>
  <si>
    <t>28</t>
  </si>
  <si>
    <t xml:space="preserve">工程建设部 </t>
  </si>
  <si>
    <t>巴彦淖尔青山（广林）220千伏输变电工程</t>
  </si>
  <si>
    <t>详见技术规范</t>
  </si>
  <si>
    <t>项</t>
  </si>
  <si>
    <t>技术服务</t>
  </si>
  <si>
    <t xml:space="preserve">
服务期限：自合同签订之日起一年
</t>
  </si>
  <si>
    <t>敖瑞500千伏变配套新能源项目220千伏接网工程</t>
  </si>
  <si>
    <t>巴彦淖尔乌拉特前旗宝泉至公忽洞110千伏输电线路工程</t>
  </si>
  <si>
    <t>巴彦淖尔乌拉特前旗蒙能150兆瓦光储项目220千伏送出工程</t>
  </si>
  <si>
    <t>乌拉特前旗淖尔汇盛20兆瓦分散式风电项目35千伏送出工程</t>
  </si>
  <si>
    <t>乌拉特前旗国龙10兆瓦分散式风电项目35千伏送出工程</t>
  </si>
  <si>
    <t>乌拉特中旗甘其毛都口岸50万千瓦灵活性绿色供电示范项目220千伏送出工程项目</t>
  </si>
  <si>
    <t>乌拉特后旗蒙能100万千瓦风储基地保障性项目220kV送出工程</t>
  </si>
  <si>
    <t>乌拉特中旗蒙能150万千瓦风储基地项目220千伏送出工程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</si>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</sst>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48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9"/>
      <name val="宋体"/>
      <charset val="134"/>
    </font>
    <font>
      <sz val="12"/>
      <name val="Times New Roman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7" fillId="0" borderId="0">
      <protection locked="0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>
      <protection locked="0"/>
    </xf>
    <xf numFmtId="0" fontId="9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protection locked="0"/>
    </xf>
    <xf numFmtId="0" fontId="27" fillId="0" borderId="0">
      <protection locked="0"/>
    </xf>
    <xf numFmtId="0" fontId="28" fillId="0" borderId="0">
      <alignment vertical="center"/>
    </xf>
    <xf numFmtId="0" fontId="29" fillId="0" borderId="0">
      <protection locked="0"/>
    </xf>
    <xf numFmtId="0" fontId="30" fillId="0" borderId="0"/>
    <xf numFmtId="0" fontId="30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3" fillId="0" borderId="0" xfId="52" applyNumberFormat="1" applyFont="1" applyFill="1" applyBorder="1" applyAlignment="1" applyProtection="1">
      <alignment horizontal="center" vertical="center" wrapText="1"/>
    </xf>
    <xf numFmtId="49" fontId="4" fillId="0" borderId="0" xfId="5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52" applyNumberFormat="1" applyFont="1" applyFill="1" applyBorder="1" applyAlignment="1" applyProtection="1">
      <alignment horizontal="center" vertical="center" wrapText="1"/>
    </xf>
    <xf numFmtId="49" fontId="5" fillId="0" borderId="0" xfId="52" applyNumberFormat="1" applyFont="1" applyFill="1" applyAlignment="1" applyProtection="1">
      <alignment horizontal="left" vertical="center" wrapText="1"/>
    </xf>
    <xf numFmtId="0" fontId="5" fillId="0" borderId="0" xfId="52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52" applyNumberFormat="1" applyFont="1" applyFill="1" applyBorder="1" applyAlignment="1" applyProtection="1">
      <alignment horizontal="center" vertical="center" wrapText="1"/>
    </xf>
    <xf numFmtId="176" fontId="4" fillId="0" borderId="0" xfId="5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5" xfId="49"/>
    <cellStyle name="常规_20120322 内蒙古电力公司2012年第二批生产大修工程（部内审定意见下发）_锡盟2013年第一批生产大修项目(最终）" xfId="50"/>
    <cellStyle name="常规_物资需用申请表" xfId="51"/>
    <cellStyle name="常规_Sheet1" xfId="52"/>
    <cellStyle name="常规 11 2" xfId="53"/>
    <cellStyle name="常规 11" xfId="54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view="pageBreakPreview" zoomScale="25" zoomScaleNormal="40" topLeftCell="B1" workbookViewId="0">
      <pane ySplit="3" topLeftCell="A4" activePane="bottomLeft" state="frozen"/>
      <selection/>
      <selection pane="bottomLeft" activeCell="H23" sqref="H23"/>
    </sheetView>
  </sheetViews>
  <sheetFormatPr defaultColWidth="9" defaultRowHeight="26.1"/>
  <cols>
    <col min="1" max="1" width="18.75" style="1" customWidth="1"/>
    <col min="2" max="2" width="18.75" style="4" customWidth="1"/>
    <col min="3" max="3" width="23.4333333333333" style="1" customWidth="1"/>
    <col min="4" max="5" width="25.45" style="4" hidden="1" customWidth="1"/>
    <col min="6" max="6" width="79.7666666666667" style="1" customWidth="1"/>
    <col min="7" max="7" width="31.5666666666667" style="1" customWidth="1"/>
    <col min="8" max="8" width="16.875" style="1" customWidth="1"/>
    <col min="9" max="9" width="13.75" style="5" customWidth="1"/>
    <col min="10" max="10" width="26.1333333333333" style="6" customWidth="1"/>
    <col min="11" max="11" width="28.8583333333333" style="6" customWidth="1"/>
    <col min="12" max="12" width="24.0583333333333" style="1" customWidth="1"/>
    <col min="13" max="13" width="88.125" style="1" customWidth="1"/>
    <col min="14" max="14" width="32.9416666666667" style="1" customWidth="1"/>
    <col min="15" max="15" width="20.375" style="1"/>
    <col min="16" max="16384" width="9" style="1"/>
  </cols>
  <sheetData>
    <row r="1" s="1" customFormat="1" ht="61.25" spans="1:14">
      <c r="A1" s="7" t="s">
        <v>0</v>
      </c>
      <c r="B1" s="8"/>
      <c r="C1" s="8"/>
      <c r="D1" s="8"/>
      <c r="E1" s="8"/>
      <c r="F1" s="8"/>
      <c r="G1" s="8"/>
      <c r="H1" s="8"/>
      <c r="I1" s="17"/>
      <c r="J1" s="18"/>
      <c r="K1" s="18"/>
      <c r="L1" s="8"/>
      <c r="M1" s="8"/>
      <c r="N1" s="8"/>
    </row>
    <row r="2" s="2" customFormat="1" ht="78" customHeight="1" spans="1:14">
      <c r="A2" s="9"/>
      <c r="B2" s="10"/>
      <c r="C2" s="10"/>
      <c r="D2" s="11"/>
      <c r="E2" s="11"/>
      <c r="F2" s="12" t="s">
        <v>1</v>
      </c>
      <c r="G2" s="13" t="s">
        <v>2</v>
      </c>
      <c r="I2" s="19"/>
      <c r="J2" s="19" t="s">
        <v>3</v>
      </c>
      <c r="M2" s="19" t="s">
        <v>4</v>
      </c>
      <c r="N2" s="10"/>
    </row>
    <row r="3" s="1" customFormat="1" ht="73" customHeight="1" spans="1:14">
      <c r="A3" s="14" t="s">
        <v>5</v>
      </c>
      <c r="B3" s="14" t="s">
        <v>6</v>
      </c>
      <c r="C3" s="14" t="s">
        <v>7</v>
      </c>
      <c r="D3" s="15" t="s">
        <v>8</v>
      </c>
      <c r="E3" s="15" t="s">
        <v>9</v>
      </c>
      <c r="F3" s="14" t="s">
        <v>10</v>
      </c>
      <c r="G3" s="14" t="s">
        <v>11</v>
      </c>
      <c r="H3" s="14" t="s">
        <v>12</v>
      </c>
      <c r="I3" s="20" t="s">
        <v>13</v>
      </c>
      <c r="J3" s="21" t="s">
        <v>14</v>
      </c>
      <c r="K3" s="21" t="s">
        <v>15</v>
      </c>
      <c r="L3" s="15" t="s">
        <v>16</v>
      </c>
      <c r="M3" s="14" t="s">
        <v>17</v>
      </c>
      <c r="N3" s="14" t="s">
        <v>18</v>
      </c>
    </row>
    <row r="4" s="3" customFormat="1" ht="100" customHeight="1" spans="1:14">
      <c r="A4" s="15" t="s">
        <v>19</v>
      </c>
      <c r="B4" s="14" t="s">
        <v>20</v>
      </c>
      <c r="C4" s="15" t="s">
        <v>21</v>
      </c>
      <c r="D4" s="16"/>
      <c r="E4" s="16"/>
      <c r="F4" s="15" t="s">
        <v>22</v>
      </c>
      <c r="G4" s="15" t="s">
        <v>23</v>
      </c>
      <c r="H4" s="15" t="s">
        <v>24</v>
      </c>
      <c r="I4" s="15">
        <v>1</v>
      </c>
      <c r="J4" s="15">
        <v>30000</v>
      </c>
      <c r="K4" s="15">
        <v>30000</v>
      </c>
      <c r="L4" s="15" t="s">
        <v>25</v>
      </c>
      <c r="M4" s="15" t="s">
        <v>22</v>
      </c>
      <c r="N4" s="15" t="s">
        <v>26</v>
      </c>
    </row>
    <row r="5" s="3" customFormat="1" ht="100" customHeight="1" spans="1:14">
      <c r="A5" s="15"/>
      <c r="B5" s="14"/>
      <c r="C5" s="15"/>
      <c r="D5" s="16"/>
      <c r="E5" s="16"/>
      <c r="F5" s="15" t="s">
        <v>27</v>
      </c>
      <c r="G5" s="15"/>
      <c r="H5" s="15" t="s">
        <v>24</v>
      </c>
      <c r="I5" s="15">
        <v>1</v>
      </c>
      <c r="J5" s="15">
        <v>30000</v>
      </c>
      <c r="K5" s="15">
        <v>30000</v>
      </c>
      <c r="L5" s="15"/>
      <c r="M5" s="15" t="s">
        <v>27</v>
      </c>
      <c r="N5" s="15"/>
    </row>
    <row r="6" s="3" customFormat="1" ht="100" customHeight="1" spans="1:14">
      <c r="A6" s="15"/>
      <c r="B6" s="14"/>
      <c r="C6" s="15"/>
      <c r="D6" s="16"/>
      <c r="E6" s="16"/>
      <c r="F6" s="15" t="s">
        <v>28</v>
      </c>
      <c r="G6" s="15"/>
      <c r="H6" s="15" t="s">
        <v>24</v>
      </c>
      <c r="I6" s="15">
        <v>1</v>
      </c>
      <c r="J6" s="15">
        <v>30000</v>
      </c>
      <c r="K6" s="15">
        <v>30000</v>
      </c>
      <c r="L6" s="15"/>
      <c r="M6" s="15" t="s">
        <v>28</v>
      </c>
      <c r="N6" s="15"/>
    </row>
    <row r="7" s="3" customFormat="1" ht="100" customHeight="1" spans="1:14">
      <c r="A7" s="15"/>
      <c r="B7" s="14"/>
      <c r="C7" s="15"/>
      <c r="D7" s="16"/>
      <c r="E7" s="16"/>
      <c r="F7" s="15" t="s">
        <v>29</v>
      </c>
      <c r="G7" s="15"/>
      <c r="H7" s="15" t="s">
        <v>24</v>
      </c>
      <c r="I7" s="15">
        <v>1</v>
      </c>
      <c r="J7" s="15">
        <v>30000</v>
      </c>
      <c r="K7" s="15">
        <v>30000</v>
      </c>
      <c r="L7" s="15"/>
      <c r="M7" s="15" t="s">
        <v>29</v>
      </c>
      <c r="N7" s="15"/>
    </row>
    <row r="8" s="3" customFormat="1" ht="100" customHeight="1" spans="1:14">
      <c r="A8" s="15"/>
      <c r="B8" s="14"/>
      <c r="C8" s="15"/>
      <c r="D8" s="16"/>
      <c r="E8" s="16"/>
      <c r="F8" s="15" t="s">
        <v>30</v>
      </c>
      <c r="G8" s="15"/>
      <c r="H8" s="15" t="s">
        <v>24</v>
      </c>
      <c r="I8" s="15">
        <v>1</v>
      </c>
      <c r="J8" s="15">
        <v>30000</v>
      </c>
      <c r="K8" s="15">
        <v>30000</v>
      </c>
      <c r="L8" s="15"/>
      <c r="M8" s="15" t="s">
        <v>30</v>
      </c>
      <c r="N8" s="15"/>
    </row>
    <row r="9" s="3" customFormat="1" ht="100" customHeight="1" spans="1:14">
      <c r="A9" s="15"/>
      <c r="B9" s="14"/>
      <c r="C9" s="15"/>
      <c r="D9" s="16"/>
      <c r="E9" s="16"/>
      <c r="F9" s="15" t="s">
        <v>31</v>
      </c>
      <c r="G9" s="15"/>
      <c r="H9" s="15" t="s">
        <v>24</v>
      </c>
      <c r="I9" s="15">
        <v>1</v>
      </c>
      <c r="J9" s="15">
        <v>30000</v>
      </c>
      <c r="K9" s="15">
        <v>30000</v>
      </c>
      <c r="L9" s="15"/>
      <c r="M9" s="15" t="s">
        <v>31</v>
      </c>
      <c r="N9" s="15"/>
    </row>
    <row r="10" s="3" customFormat="1" ht="100" customHeight="1" spans="1:14">
      <c r="A10" s="15"/>
      <c r="B10" s="14"/>
      <c r="C10" s="15"/>
      <c r="D10" s="16"/>
      <c r="E10" s="16"/>
      <c r="F10" s="15" t="s">
        <v>32</v>
      </c>
      <c r="G10" s="15"/>
      <c r="H10" s="15" t="s">
        <v>24</v>
      </c>
      <c r="I10" s="15">
        <v>1</v>
      </c>
      <c r="J10" s="15">
        <v>30000</v>
      </c>
      <c r="K10" s="15">
        <v>30000</v>
      </c>
      <c r="L10" s="15"/>
      <c r="M10" s="15" t="s">
        <v>32</v>
      </c>
      <c r="N10" s="15"/>
    </row>
    <row r="11" s="3" customFormat="1" ht="100" customHeight="1" spans="1:14">
      <c r="A11" s="15"/>
      <c r="B11" s="14"/>
      <c r="C11" s="15"/>
      <c r="D11" s="16"/>
      <c r="E11" s="16"/>
      <c r="F11" s="15" t="s">
        <v>33</v>
      </c>
      <c r="G11" s="15"/>
      <c r="H11" s="15" t="s">
        <v>24</v>
      </c>
      <c r="I11" s="15">
        <v>1</v>
      </c>
      <c r="J11" s="15">
        <v>30000</v>
      </c>
      <c r="K11" s="15">
        <v>30000</v>
      </c>
      <c r="L11" s="15"/>
      <c r="M11" s="15" t="s">
        <v>33</v>
      </c>
      <c r="N11" s="15"/>
    </row>
    <row r="12" s="3" customFormat="1" ht="100" customHeight="1" spans="1:14">
      <c r="A12" s="15"/>
      <c r="B12" s="14"/>
      <c r="C12" s="15"/>
      <c r="D12" s="16"/>
      <c r="E12" s="16"/>
      <c r="F12" s="15" t="s">
        <v>34</v>
      </c>
      <c r="G12" s="15"/>
      <c r="H12" s="15" t="s">
        <v>24</v>
      </c>
      <c r="I12" s="15">
        <v>1</v>
      </c>
      <c r="J12" s="15">
        <v>30000</v>
      </c>
      <c r="K12" s="15">
        <v>30000</v>
      </c>
      <c r="L12" s="15"/>
      <c r="M12" s="15" t="s">
        <v>34</v>
      </c>
      <c r="N12" s="15"/>
    </row>
    <row r="13" s="3" customFormat="1" ht="100" customHeight="1" spans="1:14">
      <c r="A13" s="16"/>
      <c r="B13" s="16"/>
      <c r="C13" s="16"/>
      <c r="D13" s="16"/>
      <c r="E13" s="16"/>
      <c r="F13" s="16" t="s">
        <v>35</v>
      </c>
      <c r="G13" s="16"/>
      <c r="H13" s="16"/>
      <c r="I13" s="16"/>
      <c r="J13" s="16"/>
      <c r="K13" s="16">
        <f>SUM(K4:K12)</f>
        <v>270000</v>
      </c>
      <c r="L13" s="16"/>
      <c r="M13" s="16"/>
      <c r="N13" s="16"/>
    </row>
  </sheetData>
  <mergeCells count="7">
    <mergeCell ref="A1:N1"/>
    <mergeCell ref="A4:A12"/>
    <mergeCell ref="B4:B12"/>
    <mergeCell ref="C4:C12"/>
    <mergeCell ref="G4:G12"/>
    <mergeCell ref="L4:L12"/>
    <mergeCell ref="N4:N12"/>
  </mergeCells>
  <pageMargins left="0.314583333333333" right="0.118055555555556" top="0.118055555555556" bottom="0.200694444444444" header="0.156944444444444" footer="0.118055555555556"/>
  <pageSetup paperSize="9" scale="3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杨帆~起航水果、零食小铺</cp:lastModifiedBy>
  <dcterms:created xsi:type="dcterms:W3CDTF">2022-01-19T17:18:00Z</dcterms:created>
  <dcterms:modified xsi:type="dcterms:W3CDTF">2025-08-05T10:39:43Z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2052-12.1.0.21915</vt:lpwstr>
  </property>
  <property fmtid="{D5CDD505-2E9C-101B-9397-08002B2CF9AE}" pid="4" name="ICV">
    <vt:lpwstr>9251A0802BE14E4DAC883A15AA2562B9_13</vt:lpwstr>
  </property>
</Properties>
</file>