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<sst xmlns="http://schemas.openxmlformats.org/spreadsheetml/2006/main" count="72" uniqueCount="41">
  <si>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6,"isFree":false,"startRow":2}]}</t>
  </si>
  <si>
    <t>采购公告附件6：标段划分及采购明细表</t>
  </si>
  <si>
    <t>标段编号</t>
  </si>
  <si>
    <t>标段名称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</si>
  <si>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</si>
  <si>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</si>
  <si>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</si>
  <si>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</si>
  <si>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</si>
  <si>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</si>
  <si>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</si>
  <si>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最高投标限价单价（元）</t>
  </si>
  <si>
    <t>最高投标限价合计（元）</t>
  </si>
  <si>
    <t>最高投标限价总价（元）</t>
  </si>
  <si>
    <t>到货时间</t>
  </si>
  <si>
    <t>到货地点</t>
  </si>
  <si>
    <t>设备编码</t>
  </si>
  <si>
    <t>采购申请标识</t>
  </si>
  <si>
    <t>HG20240604-185</t>
  </si>
  <si>
    <t>配件-变电在线监测装置配件</t>
  </si>
  <si>
    <t>呼和浩特供电公司2024年第一批日常检修材料采购4</t>
  </si>
  <si>
    <t>配件</t>
  </si>
  <si>
    <t>传感器</t>
  </si>
  <si>
    <t>传感器,通用,通用,通用,通用,通用,氧气,通用,通用</t>
  </si>
  <si>
    <t>个</t>
  </si>
  <si>
    <t>1.供应商须提供近三年（2021年01月01日至投标截止之日）的同类供货业绩1份，每份业绩提供中标通知书及配套合同原件扫描件； 
2.供应商须为制造商或制造商授权代理商，代理商需提供制造商针对本项目的授权；</t>
  </si>
  <si>
    <t>20240531</t>
  </si>
  <si>
    <t>买方指定仓库地面交货</t>
  </si>
  <si>
    <t>801017228</t>
  </si>
  <si>
    <t>330015883000010</t>
  </si>
  <si>
    <t>800099406</t>
  </si>
  <si>
    <t>330015883000020</t>
  </si>
  <si>
    <t>330015883000030</t>
  </si>
  <si>
    <t>330015883000040</t>
  </si>
  <si>
    <t>HG20240604-193</t>
  </si>
  <si>
    <t>配件-断路器配件</t>
  </si>
  <si>
    <t>非全相保护箱体及附件</t>
  </si>
  <si>
    <t>非全相保护箱体及附件,HPL245B1</t>
  </si>
  <si>
    <t>台</t>
  </si>
  <si>
    <t>801001428</t>
  </si>
  <si>
    <t>330015880600010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</si>
</sst>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2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2" fillId="0" borderId="0"/>
    <xf numFmtId="0" fontId="22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5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Q14"/>
  <sheetViews>
    <sheetView tabSelected="1" zoomScale="160" zoomScaleNormal="160" topLeftCell="B4" workbookViewId="0">
      <selection activeCell="G7" sqref="G7"/>
    </sheetView>
  </sheetViews>
  <sheetFormatPr defaultColWidth="9" defaultRowHeight="13.5"/>
  <cols>
    <col min="1" max="1" width="9" hidden="1" customWidth="1"/>
    <col min="4" max="4" width="20.3833333333333" customWidth="1"/>
    <col min="7" max="7" width="19.6833333333333" customWidth="1"/>
    <col min="10" max="10" width="17.9666666666667" customWidth="1"/>
    <col min="14" max="14" width="9" style="1"/>
    <col min="17" max="17" width="18.175" customWidth="1"/>
  </cols>
  <sheetData>
    <row r="1" ht="30" customHeight="1" spans="1:17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1.5" spans="2:17"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0" t="s">
        <v>10</v>
      </c>
      <c r="K2" s="4" t="s">
        <v>11</v>
      </c>
      <c r="L2" s="4" t="s">
        <v>12</v>
      </c>
      <c r="M2" s="4" t="s">
        <v>13</v>
      </c>
      <c r="N2" s="3" t="s">
        <v>14</v>
      </c>
      <c r="O2" s="4" t="s">
        <v>15</v>
      </c>
      <c r="P2" s="11" t="s">
        <v>16</v>
      </c>
      <c r="Q2" s="11" t="s">
        <v>17</v>
      </c>
    </row>
    <row r="3" ht="39" customHeight="1" spans="2:17">
      <c r="B3" s="5" t="s">
        <v>18</v>
      </c>
      <c r="C3" s="6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24</v>
      </c>
      <c r="I3" s="12">
        <v>17</v>
      </c>
      <c r="J3" s="13" t="s">
        <v>25</v>
      </c>
      <c r="K3" s="12">
        <v>2310</v>
      </c>
      <c r="L3" s="12">
        <f>I3*K3</f>
        <v>39270</v>
      </c>
      <c r="M3" s="14">
        <f>SUM(L3:L6)</f>
        <v>171490</v>
      </c>
      <c r="N3" s="6" t="s">
        <v>26</v>
      </c>
      <c r="O3" s="7" t="s">
        <v>27</v>
      </c>
      <c r="P3" s="7" t="s">
        <v>28</v>
      </c>
      <c r="Q3" s="7" t="s">
        <v>29</v>
      </c>
    </row>
    <row r="4" ht="39" customHeight="1" spans="2:17">
      <c r="B4" s="8"/>
      <c r="C4" s="6" t="s">
        <v>19</v>
      </c>
      <c r="D4" s="7" t="s">
        <v>20</v>
      </c>
      <c r="E4" s="7" t="s">
        <v>21</v>
      </c>
      <c r="F4" s="7" t="s">
        <v>22</v>
      </c>
      <c r="G4" s="7" t="s">
        <v>22</v>
      </c>
      <c r="H4" s="7" t="s">
        <v>24</v>
      </c>
      <c r="I4" s="12">
        <v>16</v>
      </c>
      <c r="J4" s="15"/>
      <c r="K4" s="12">
        <v>2310</v>
      </c>
      <c r="L4" s="12">
        <f>I4*K4</f>
        <v>36960</v>
      </c>
      <c r="M4" s="16"/>
      <c r="N4" s="6" t="s">
        <v>26</v>
      </c>
      <c r="O4" s="7" t="s">
        <v>27</v>
      </c>
      <c r="P4" s="7" t="s">
        <v>30</v>
      </c>
      <c r="Q4" s="7" t="s">
        <v>31</v>
      </c>
    </row>
    <row r="5" ht="39" customHeight="1" spans="2:17">
      <c r="B5" s="8"/>
      <c r="C5" s="6" t="s">
        <v>19</v>
      </c>
      <c r="D5" s="7" t="s">
        <v>20</v>
      </c>
      <c r="E5" s="7" t="s">
        <v>21</v>
      </c>
      <c r="F5" s="7" t="s">
        <v>22</v>
      </c>
      <c r="G5" s="7" t="s">
        <v>22</v>
      </c>
      <c r="H5" s="7" t="s">
        <v>24</v>
      </c>
      <c r="I5" s="12">
        <v>16</v>
      </c>
      <c r="J5" s="15"/>
      <c r="K5" s="12">
        <v>4510</v>
      </c>
      <c r="L5" s="12">
        <f>I5*K5</f>
        <v>72160</v>
      </c>
      <c r="M5" s="16"/>
      <c r="N5" s="6" t="s">
        <v>26</v>
      </c>
      <c r="O5" s="7" t="s">
        <v>27</v>
      </c>
      <c r="P5" s="7" t="s">
        <v>30</v>
      </c>
      <c r="Q5" s="7" t="s">
        <v>32</v>
      </c>
    </row>
    <row r="6" ht="39" customHeight="1" spans="2:17">
      <c r="B6" s="9"/>
      <c r="C6" s="6" t="s">
        <v>19</v>
      </c>
      <c r="D6" s="7" t="s">
        <v>20</v>
      </c>
      <c r="E6" s="7" t="s">
        <v>21</v>
      </c>
      <c r="F6" s="7" t="s">
        <v>22</v>
      </c>
      <c r="G6" s="7" t="s">
        <v>22</v>
      </c>
      <c r="H6" s="7" t="s">
        <v>24</v>
      </c>
      <c r="I6" s="12">
        <v>10</v>
      </c>
      <c r="J6" s="17"/>
      <c r="K6" s="12">
        <v>2310</v>
      </c>
      <c r="L6" s="12">
        <f>I6*K6</f>
        <v>23100</v>
      </c>
      <c r="M6" s="18"/>
      <c r="N6" s="6" t="s">
        <v>26</v>
      </c>
      <c r="O6" s="7" t="s">
        <v>27</v>
      </c>
      <c r="P6" s="7" t="s">
        <v>30</v>
      </c>
      <c r="Q6" s="7" t="s">
        <v>33</v>
      </c>
    </row>
    <row r="7" ht="127" customHeight="1" spans="2:17">
      <c r="B7" s="6" t="s">
        <v>34</v>
      </c>
      <c r="C7" s="6" t="s">
        <v>35</v>
      </c>
      <c r="D7" s="7" t="s">
        <v>20</v>
      </c>
      <c r="E7" s="7" t="s">
        <v>21</v>
      </c>
      <c r="F7" s="7" t="s">
        <v>36</v>
      </c>
      <c r="G7" s="7" t="s">
        <v>37</v>
      </c>
      <c r="H7" s="7" t="s">
        <v>38</v>
      </c>
      <c r="I7" s="12">
        <v>4</v>
      </c>
      <c r="J7" s="19" t="s">
        <v>25</v>
      </c>
      <c r="K7" s="12">
        <v>70000</v>
      </c>
      <c r="L7" s="12">
        <v>280000</v>
      </c>
      <c r="M7" s="7">
        <f>SUM(L7)</f>
        <v>280000</v>
      </c>
      <c r="N7" s="6" t="s">
        <v>26</v>
      </c>
      <c r="O7" s="7" t="s">
        <v>27</v>
      </c>
      <c r="P7" s="7" t="s">
        <v>39</v>
      </c>
      <c r="Q7" s="7" t="s">
        <v>40</v>
      </c>
    </row>
    <row r="8" spans="14:14">
      <c r="N8"/>
    </row>
    <row r="9" spans="14:14">
      <c r="N9"/>
    </row>
    <row r="10" spans="14:14">
      <c r="N10"/>
    </row>
    <row r="11" spans="14:14">
      <c r="N11"/>
    </row>
    <row r="12" spans="14:14">
      <c r="N12"/>
    </row>
    <row r="13" spans="14:14">
      <c r="N13"/>
    </row>
    <row r="14" spans="14:14">
      <c r="N14"/>
    </row>
  </sheetData>
  <mergeCells count="4">
    <mergeCell ref="B1:Q1"/>
    <mergeCell ref="B3:B6"/>
    <mergeCell ref="J3:J6"/>
    <mergeCell ref="M3:M6"/>
  </mergeCells>
  <pageMargins left="0.275" right="0.196527777777778" top="0.393055555555556" bottom="0.75" header="0.3" footer="0.3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奈何情以深</cp:lastModifiedBy>
  <dcterms:created xsi:type="dcterms:W3CDTF">2020-03-21T03:11:00Z</dcterms:created>
  <dcterms:modified xsi:type="dcterms:W3CDTF">2024-05-06T09:47:54Z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1CB62283886343C48EEFDBE641CCA97E_13</vt:lpwstr>
  </property>
</Properties>
</file>