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货物" sheetId="6" r:id="rId1"/>
  </sheets>
  <definedNames>
    <definedName name="_xlnm._FilterDatabase" localSheetId="0" hidden="1">货物!#REF!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<sst xmlns="http://schemas.openxmlformats.org/spreadsheetml/2006/main" count="964" uniqueCount="302">
  <si>
    <r>
      <t xml:space="preserve">内蒙古电力（集团）有限责任公司乌兰察布供电分公司2024年安全材料框架采购采购需求计划表 
 </t>
    </r>
    <r>
      <rPr>
        <sz val="9"/>
        <rFont val="宋体"/>
        <charset val="134"/>
      </rPr>
      <t>如技术规范书中设备到货时间与本表中时间不一致，以本表中到货时间为准，型号规格以技术规范为准。</t>
    </r>
  </si>
  <si>
    <t>标段编号</t>
  </si>
  <si>
    <t>标段名称</t>
  </si>
  <si>
    <t>需求部门</t>
  </si>
  <si>
    <t>设备属性</t>
  </si>
  <si>
    <t>设备名称</t>
  </si>
  <si>
    <t>规格型号</t>
  </si>
  <si>
    <t>单位</t>
  </si>
  <si>
    <t>数量</t>
  </si>
  <si>
    <t>单价最高限价 (元)</t>
  </si>
  <si>
    <t>分项最高限价 (元)</t>
  </si>
  <si>
    <t>标段限价（元）</t>
  </si>
  <si>
    <t>送货时间</t>
  </si>
  <si>
    <t>到货地点</t>
  </si>
  <si>
    <t>专用资格名称</t>
  </si>
  <si>
    <t>采购申请标识</t>
  </si>
  <si>
    <t>工器具-登高、安全工具（带电作业）</t>
  </si>
  <si>
    <t>乌盟局安全监察处</t>
  </si>
  <si>
    <t>工器具</t>
  </si>
  <si>
    <t>验电器</t>
  </si>
  <si>
    <t>验电器,5节,6M,通用,AC220kV,通用,伸缩式</t>
  </si>
  <si>
    <t>只</t>
  </si>
  <si>
    <t>1</t>
  </si>
  <si>
    <t>400</t>
  </si>
  <si>
    <t>20240628</t>
  </si>
  <si>
    <t>买方指定仓库地面交货</t>
  </si>
  <si>
    <t>1.供应商须为（验电器、接地线、脚扣）为生产制造商，其余产品中标后承诺从2022年内蒙古电力安全工器具入网年审厂家中购买；
2.供应商需提供近三年同类供货业绩1份（近三年是指2021年04月1日至今）（业绩证明材料①合同（合同内容至少包含合同封面、体现内容页、日期页及签字盖章页等关键页）；②对应中标通知书；③发票及需提供国家税务全国增值税发票查验平台http://inv-veri.chinatax.gov.cn)查询截图），①②③同时提供为准）；
3.供应商需提供经第三方检测机构出具的“验电器、接地线、脚扣”的检验报告；
4.供应商需为2022年内蒙古电力系统安全工器具入网入网年审厂家，并通过年检，（入围产品包含“验电器、接地线、脚扣”）；</t>
  </si>
  <si>
    <t>380000160700010</t>
  </si>
  <si>
    <t>验电器,5节,AC220kV,GSY-220kV,伸缩式</t>
  </si>
  <si>
    <t>380000160700020</t>
  </si>
  <si>
    <t>验电器,AC110kV,GDYⅡ-110kV,防雨型</t>
  </si>
  <si>
    <t>360</t>
  </si>
  <si>
    <t>380000160700030</t>
  </si>
  <si>
    <t>验电器,AC110kV,SG-110BZ</t>
  </si>
  <si>
    <t>380000160700040</t>
  </si>
  <si>
    <t>验电器,3节,AC35kV,GDY-35kV,伸缩式</t>
  </si>
  <si>
    <t>320</t>
  </si>
  <si>
    <t>380000160700050</t>
  </si>
  <si>
    <t>验电器,通用,1.5米,AC10kV,通用,防雨型</t>
  </si>
  <si>
    <t>160</t>
  </si>
  <si>
    <t>380000160700060</t>
  </si>
  <si>
    <t>验电器,AC380V,YD-0.4</t>
  </si>
  <si>
    <t>380000160700070</t>
  </si>
  <si>
    <t>携带型短路接地线</t>
  </si>
  <si>
    <t>携带型短路接地线,25MM2,3*9+5米,双螺栓,AC220kV</t>
  </si>
  <si>
    <t>根</t>
  </si>
  <si>
    <t>2200</t>
  </si>
  <si>
    <t>380000160700110</t>
  </si>
  <si>
    <t>携带型短路接地线,AC110kV</t>
  </si>
  <si>
    <t>1900</t>
  </si>
  <si>
    <t>380000160700120</t>
  </si>
  <si>
    <t>绝缘手套</t>
  </si>
  <si>
    <t>绝缘手套,天然橡胶,通用,通用,通用,12kV</t>
  </si>
  <si>
    <t>付</t>
  </si>
  <si>
    <t>70</t>
  </si>
  <si>
    <t>380000160700210</t>
  </si>
  <si>
    <t>绝缘绳</t>
  </si>
  <si>
    <t>绝缘绳,蚕丝绝缘绳</t>
  </si>
  <si>
    <t>5000</t>
  </si>
  <si>
    <t>380000160700240</t>
  </si>
  <si>
    <t>操作杆</t>
  </si>
  <si>
    <t>操作杆,防雨,持线操作杆,绝缘操作杆,通用,通用,AC10kV,3节,其他</t>
  </si>
  <si>
    <t>310</t>
  </si>
  <si>
    <t>380000160700290</t>
  </si>
  <si>
    <t>操作杆,无要求,220KV绝缘操作杆,绝缘操作杆,通用,通用,AC220kV,3</t>
  </si>
  <si>
    <t>500</t>
  </si>
  <si>
    <t>380000160700400</t>
  </si>
  <si>
    <t>操作杆,无要求,持线操作杆,绝缘操作杆,通用,通用,AC110kV,3节,其他</t>
  </si>
  <si>
    <t>410</t>
  </si>
  <si>
    <t>380000160700410</t>
  </si>
  <si>
    <t>操作杆,无要求,持线操作杆,绝缘操作杆,通用,通用,AC35kV,3节,其他</t>
  </si>
  <si>
    <t>330</t>
  </si>
  <si>
    <t>380000160700420</t>
  </si>
  <si>
    <t>绝缘垫</t>
  </si>
  <si>
    <t>绝缘垫,3MM,绝缘胶垫,绿色,白色“在此工作”,10kV,50*30CM</t>
  </si>
  <si>
    <t>块</t>
  </si>
  <si>
    <t>90</t>
  </si>
  <si>
    <t>380000160700440</t>
  </si>
  <si>
    <t>绝缘垫,5MM,绝缘胶垫,10kV,宽1.2M，长10米</t>
  </si>
  <si>
    <t>130</t>
  </si>
  <si>
    <t>380000160700450</t>
  </si>
  <si>
    <t>绝缘隔板</t>
  </si>
  <si>
    <t>300</t>
  </si>
  <si>
    <t>380000160700780</t>
  </si>
  <si>
    <t>工器具-登高、安全工具（不带电作业）</t>
  </si>
  <si>
    <t>安全带</t>
  </si>
  <si>
    <t>安全带,单腰带式</t>
  </si>
  <si>
    <t>380000160700080</t>
  </si>
  <si>
    <t>安全带,通用,通用,G-1131,全方位</t>
  </si>
  <si>
    <t>4000</t>
  </si>
  <si>
    <t>380000160700090</t>
  </si>
  <si>
    <t>个人保安接地线</t>
  </si>
  <si>
    <t>个人保安接地线,通用,16平方4*1+2带夹钳卡包,15米</t>
  </si>
  <si>
    <t>850</t>
  </si>
  <si>
    <t>380000160700100</t>
  </si>
  <si>
    <t>接地线（棒）</t>
  </si>
  <si>
    <t>接地线（棒）,双舌弹簧压紧式,2,每节1.4米,通用,通用,通用,AC35kV,</t>
  </si>
  <si>
    <t>副</t>
  </si>
  <si>
    <t>1500</t>
  </si>
  <si>
    <t>380000160700130</t>
  </si>
  <si>
    <t>接地线（棒）,螺旋平板压紧式,1,每节1.4米,通用,通用,通用,通用,AC10</t>
  </si>
  <si>
    <t>1300</t>
  </si>
  <si>
    <t>380000160700140</t>
  </si>
  <si>
    <t>接地线（棒）,AC220kV</t>
  </si>
  <si>
    <t>2500</t>
  </si>
  <si>
    <t>380000160700150</t>
  </si>
  <si>
    <t>接地线（棒）,AC110kV</t>
  </si>
  <si>
    <t>380000160700160</t>
  </si>
  <si>
    <t>接地线（棒）,AC35kV</t>
  </si>
  <si>
    <t>380000160700170</t>
  </si>
  <si>
    <t>接地线（棒）,AC10kV</t>
  </si>
  <si>
    <t>1100</t>
  </si>
  <si>
    <t>380000160700180</t>
  </si>
  <si>
    <t>接地线（棒）,螺旋压紧式,1,5米,通用,通用,多股软铜线,通用,0.4KV</t>
  </si>
  <si>
    <t>900</t>
  </si>
  <si>
    <t>380000160700190</t>
  </si>
  <si>
    <t>接地针</t>
  </si>
  <si>
    <t>接地针,直径18MM,60CM</t>
  </si>
  <si>
    <t>45</t>
  </si>
  <si>
    <t>380000160700200</t>
  </si>
  <si>
    <t>绝缘靴</t>
  </si>
  <si>
    <t>绝缘靴,半筒,25KV</t>
  </si>
  <si>
    <t>双</t>
  </si>
  <si>
    <t>380000160700220</t>
  </si>
  <si>
    <t>安全帽</t>
  </si>
  <si>
    <t>安全帽,棉,通用,通用</t>
  </si>
  <si>
    <t>个</t>
  </si>
  <si>
    <t>100</t>
  </si>
  <si>
    <t>380000160700250</t>
  </si>
  <si>
    <t>安全帽,ABS工程塑料,普通,通用</t>
  </si>
  <si>
    <t>50</t>
  </si>
  <si>
    <t>380000160700270</t>
  </si>
  <si>
    <t>登杆器具</t>
  </si>
  <si>
    <t>登杆器具,JKT-300(10M),脚扣</t>
  </si>
  <si>
    <t>140</t>
  </si>
  <si>
    <t>380000160700340</t>
  </si>
  <si>
    <t>登杆器具,JKT-350(12M),脚扣</t>
  </si>
  <si>
    <t>380000160700350</t>
  </si>
  <si>
    <t>登杆器具,JKT-400(15M),脚扣</t>
  </si>
  <si>
    <t>380000160700360</t>
  </si>
  <si>
    <t>登杆器具,JKT-450/JKT-500(18M),脚扣</t>
  </si>
  <si>
    <t>380000160700370</t>
  </si>
  <si>
    <t>登杆器具,脚扣锦纶带</t>
  </si>
  <si>
    <t>5</t>
  </si>
  <si>
    <t>380000160700380</t>
  </si>
  <si>
    <t>验电指示器</t>
  </si>
  <si>
    <t>验电指示器,220KV,工频验电发生器</t>
  </si>
  <si>
    <t>1280</t>
  </si>
  <si>
    <t>380000160700480</t>
  </si>
  <si>
    <t>绝缘凳</t>
  </si>
  <si>
    <t>绝缘凳,绝缘高低凳,2.0M,0.6M*0.3M</t>
  </si>
  <si>
    <t>380000160700490</t>
  </si>
  <si>
    <t>放电棒</t>
  </si>
  <si>
    <t>3000</t>
  </si>
  <si>
    <t>380000160700730</t>
  </si>
  <si>
    <t>放电棒,3节,1.5米,配线5米,35KV,通用</t>
  </si>
  <si>
    <t>460</t>
  </si>
  <si>
    <t>380000160700800</t>
  </si>
  <si>
    <t>放电棒,3节,1.5米,配线5米,10KV,通用</t>
  </si>
  <si>
    <t>380000160700810</t>
  </si>
  <si>
    <t>辅助设备设施-电力设施安全防护防盗、消防系统</t>
  </si>
  <si>
    <t>辅助设备设施</t>
  </si>
  <si>
    <t>智能安全帽</t>
  </si>
  <si>
    <t>套</t>
  </si>
  <si>
    <t>80</t>
  </si>
  <si>
    <t>380000160700260</t>
  </si>
  <si>
    <t>装置性材料-金具</t>
  </si>
  <si>
    <t>装置性材料</t>
  </si>
  <si>
    <t>联结金具-橡胶垫</t>
  </si>
  <si>
    <t>联结金具-橡胶垫,1M*3M*0.008M</t>
  </si>
  <si>
    <t>片</t>
  </si>
  <si>
    <t>200</t>
  </si>
  <si>
    <t>380000160700460</t>
  </si>
  <si>
    <t>接续金具-接地线夹</t>
  </si>
  <si>
    <t>接续金具-接地线夹,JDL-50-120</t>
  </si>
  <si>
    <t>60</t>
  </si>
  <si>
    <t>380000160700500</t>
  </si>
  <si>
    <t>警示带</t>
  </si>
  <si>
    <t>条</t>
  </si>
  <si>
    <t xml:space="preserve">1.供应商须（标示牌）为生产制造商；
2.供应商需提供近三年（标示牌）供货业绩1份（近三年是指2021年04月1日至今）（业绩证明材料①合同（合同内容至少包含合同封面、体现内容页、日期页及签字盖章页等关键页）；②对应中标通知书；③发票及需提供国家税务全国增值税发票查验平台http://inv-veri.chinatax.gov.cn)查询截图），①②③同时提供为准）；
</t>
  </si>
  <si>
    <t>380000160700230</t>
  </si>
  <si>
    <t>围栏杆</t>
  </si>
  <si>
    <t>围栏杆,1.35M,伸缩式</t>
  </si>
  <si>
    <t>380000160700280</t>
  </si>
  <si>
    <t>网围栏</t>
  </si>
  <si>
    <t>网围栏,网状围栏,每包10米</t>
  </si>
  <si>
    <t>包</t>
  </si>
  <si>
    <t>380000160700310</t>
  </si>
  <si>
    <t>围栏杆,1.5M,地桩型,通用,硬质围栏杆,通用</t>
  </si>
  <si>
    <t>380000160700320</t>
  </si>
  <si>
    <t>标识牌</t>
  </si>
  <si>
    <t>标识牌,警示牌,300*240,不锈钢材质腐蚀刻工艺,无要求,块,通用,不锈钢</t>
  </si>
  <si>
    <t>面</t>
  </si>
  <si>
    <t>380000160700510</t>
  </si>
  <si>
    <t>标识牌,警示牌,100MM*200MM,通用,无要求,通用,PVC</t>
  </si>
  <si>
    <t>380000160700520</t>
  </si>
  <si>
    <t>标识牌,安全标识牌,320*220MM,铝板覆优质抗氧化国标IV类反光膜,无要求</t>
  </si>
  <si>
    <t>380000160700530</t>
  </si>
  <si>
    <t>标识牌,警示牌,200*160,一级膜双层覆膜,无要求,通用,环氧树脂</t>
  </si>
  <si>
    <t>380000160700540</t>
  </si>
  <si>
    <t>标识牌,相序牌,350*350,UV工艺,无要求,通用,铝合金</t>
  </si>
  <si>
    <t>380000160700550</t>
  </si>
  <si>
    <t>标识牌,警示牌,400MM*320MM,UV工艺,无要求,铝合金</t>
  </si>
  <si>
    <t>380000160700560</t>
  </si>
  <si>
    <t>标识牌,安全标识牌,250*250,不锈钢材质腐蚀刻工艺,无要求,磁吸式,不锈钢</t>
  </si>
  <si>
    <t>380000160700570</t>
  </si>
  <si>
    <t>标识牌,塔号牌,500MM*400MM,双面热转印标识,无要求,通用,含背板</t>
  </si>
  <si>
    <t>380000160700580</t>
  </si>
  <si>
    <t>标识牌,警示牌,400*300,UV工艺,无要求,铝合金</t>
  </si>
  <si>
    <t>380000160700590</t>
  </si>
  <si>
    <t>标识牌,警示牌,80*80,一级膜双层覆膜,无要求,通用,环氧树脂</t>
  </si>
  <si>
    <t>380000160700610</t>
  </si>
  <si>
    <t>标识牌,警示牌,80MM*65MM,单面热转印标识,无要求,PVC</t>
  </si>
  <si>
    <t>380000160700620</t>
  </si>
  <si>
    <t>红布幔</t>
  </si>
  <si>
    <t>红布幔,磁吸式运行布带</t>
  </si>
  <si>
    <t>380000160700740</t>
  </si>
  <si>
    <t>警示带,100M,红色,磁吸式伸缩,每盒5米,涤纶布</t>
  </si>
  <si>
    <t>380000160700890</t>
  </si>
  <si>
    <t>标识牌,警示牌,根据实际,一级膜双层覆膜,无要求,通用,环氧树脂</t>
  </si>
  <si>
    <t>380000160700900</t>
  </si>
  <si>
    <t>低值易耗品-非重点管理低值易耗品</t>
  </si>
  <si>
    <t>低值易耗品</t>
  </si>
  <si>
    <t>警示牌</t>
  </si>
  <si>
    <t>380000160700600</t>
  </si>
  <si>
    <t>工器具-消防器材</t>
  </si>
  <si>
    <t>呼吸器</t>
  </si>
  <si>
    <t>呼吸器,消防过滤式自救呼吸器</t>
  </si>
  <si>
    <t xml:space="preserve">1.供应商须为生产制造商或代理商或经销商；
2.供应商需提供近三年同类供货业绩1份（近三年是指2021年04月1日至今）（业绩证明材料①合同（合同内容至少包含合同封面、体现内容页、日期页及签字盖章页等关键页）；②对应中标通知书；③发票及需提供国家税务全国增值税发票查验平台http://inv-veri.chinatax.gov.cn)查询截图），①②③同时提供为准）；
3.供应商需提供经第三方检测机构出具的“防电弧服“的检验报告；
</t>
  </si>
  <si>
    <t>380000160700630</t>
  </si>
  <si>
    <t>工器具-辅助工器具</t>
  </si>
  <si>
    <t>梯子</t>
  </si>
  <si>
    <t>梯子,单梯,玻璃钢,2.5m,绝缘</t>
  </si>
  <si>
    <t>部</t>
  </si>
  <si>
    <t>380000160700640</t>
  </si>
  <si>
    <t>梯子,单梯,玻璃钢,3m,绝缘</t>
  </si>
  <si>
    <t>380000160700650</t>
  </si>
  <si>
    <t>梯子,单梯,玻璃钢,4m,绝缘</t>
  </si>
  <si>
    <t>380000160700660</t>
  </si>
  <si>
    <t>梯子,人字梯,复合材料,4m,绝缘</t>
  </si>
  <si>
    <t>380000160700670</t>
  </si>
  <si>
    <t>梯子,伸缩人字梯,玻璃纤维,5m,绝缘</t>
  </si>
  <si>
    <t>380000160700680</t>
  </si>
  <si>
    <t>梯子,伸缩梯,复合材料,2.5m,绝缘</t>
  </si>
  <si>
    <t>380000160700690</t>
  </si>
  <si>
    <t>梯子,伸缩梯,玻璃钢,3m,绝缘</t>
  </si>
  <si>
    <t>380000160700700</t>
  </si>
  <si>
    <t>梯子,伸缩梯,复合材料,5m,绝缘</t>
  </si>
  <si>
    <t>380000160700710</t>
  </si>
  <si>
    <t>梯子,人字梯,玻璃钢,3m,绝缘</t>
  </si>
  <si>
    <t>380000160700720</t>
  </si>
  <si>
    <t>安全工器具柜</t>
  </si>
  <si>
    <t>安全工器具柜,智能</t>
  </si>
  <si>
    <t>380000160700870</t>
  </si>
  <si>
    <t>绳</t>
  </si>
  <si>
    <t>绳,棉</t>
  </si>
  <si>
    <t>米</t>
  </si>
  <si>
    <t>380000160700880</t>
  </si>
  <si>
    <t>配件-网络设备配件</t>
  </si>
  <si>
    <t>配件</t>
  </si>
  <si>
    <t>室外便携式工具包</t>
  </si>
  <si>
    <t>380000160700820</t>
  </si>
  <si>
    <t>护目镜</t>
  </si>
  <si>
    <t>380000160700330</t>
  </si>
  <si>
    <t>防电弧服</t>
  </si>
  <si>
    <t>防电弧服,夹克、裤子、面罩,12CAL/CM2</t>
  </si>
  <si>
    <t>380000160700470</t>
  </si>
  <si>
    <t>绝缘台</t>
  </si>
  <si>
    <t>张</t>
  </si>
  <si>
    <t>380000160700750</t>
  </si>
  <si>
    <t>接地线绕线架</t>
  </si>
  <si>
    <t>接地线绕线架,10KV</t>
  </si>
  <si>
    <t>组</t>
  </si>
  <si>
    <t>380000160700760</t>
  </si>
  <si>
    <t>接地线绕线架,0.4KV</t>
  </si>
  <si>
    <t>380000160700770</t>
  </si>
  <si>
    <t>绕线器</t>
  </si>
  <si>
    <t>380000160700790</t>
  </si>
  <si>
    <t>防毒面具</t>
  </si>
  <si>
    <t>防毒面具,过滤式</t>
  </si>
  <si>
    <t>380000160700830</t>
  </si>
  <si>
    <t>便携式有害气体测试仪.</t>
  </si>
  <si>
    <t>便携式有害气体测试仪.,便携式,小于15秒,氧气、有害气体、可燃气体</t>
  </si>
  <si>
    <t>台</t>
  </si>
  <si>
    <t>380000160700850</t>
  </si>
  <si>
    <t>红马甲</t>
  </si>
  <si>
    <t>红马甲,安全员</t>
  </si>
  <si>
    <t>件</t>
  </si>
  <si>
    <t>380000160700860</t>
  </si>
  <si>
    <t>驱蛇器</t>
  </si>
  <si>
    <t>380000160700840</t>
  </si>
  <si>
    <t>五金材料-机械五金</t>
  </si>
  <si>
    <t>五金材料</t>
  </si>
  <si>
    <t>绝缘快装型脚手架</t>
  </si>
  <si>
    <t>绝缘快装型脚手架,10M,有护栏，有施工作业平台</t>
  </si>
  <si>
    <t>380000160700430</t>
  </si>
  <si>
    <t>拔销器</t>
  </si>
  <si>
    <t>验电信号高压发生器</t>
  </si>
  <si>
    <t>380000160700300</t>
  </si>
  <si>
    <t>防坠器</t>
  </si>
  <si>
    <t>防坠器,带有锁定功能的移动止坠,铝，不锈钢，尼龙,400G-450G</t>
  </si>
  <si>
    <t>380000160700390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</si>
</sst>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Times New Roman"/>
      <charset val="134"/>
    </font>
    <font>
      <sz val="11"/>
      <name val="Calibri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" fillId="0" borderId="0"/>
    <xf numFmtId="0" fontId="28" fillId="0" borderId="0"/>
    <xf numFmtId="0" fontId="27" fillId="0" borderId="0">
      <alignment vertical="center"/>
    </xf>
    <xf numFmtId="0" fontId="1" fillId="0" borderId="0"/>
    <xf numFmtId="0" fontId="28" fillId="0" borderId="0"/>
    <xf numFmtId="0" fontId="1" fillId="0" borderId="0"/>
    <xf numFmtId="0" fontId="1" fillId="0" borderId="0">
      <alignment vertical="center"/>
    </xf>
    <xf numFmtId="0" fontId="29" fillId="0" borderId="0">
      <alignment vertical="center"/>
    </xf>
    <xf numFmtId="0" fontId="1" fillId="0" borderId="0"/>
    <xf numFmtId="0" fontId="1" fillId="0" borderId="0"/>
    <xf numFmtId="0" fontId="30" fillId="0" borderId="0"/>
    <xf numFmtId="0" fontId="1" fillId="0" borderId="0">
      <alignment vertical="center"/>
    </xf>
    <xf numFmtId="0" fontId="1" fillId="0" borderId="0"/>
    <xf numFmtId="0" fontId="31" fillId="0" borderId="0"/>
    <xf numFmtId="0" fontId="28" fillId="0" borderId="0"/>
    <xf numFmtId="0" fontId="32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29" fillId="0" borderId="0">
      <alignment vertical="center"/>
    </xf>
    <xf numFmtId="0" fontId="29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quotePrefix="1">
      <alignment horizontal="center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9" xfId="49"/>
    <cellStyle name="常规_物资需用申请表" xfId="50"/>
    <cellStyle name="常规 25" xfId="51"/>
    <cellStyle name="常规 12" xfId="52"/>
    <cellStyle name="常规_物资需用申请表 2" xfId="53"/>
    <cellStyle name="常规 26" xfId="54"/>
    <cellStyle name="常规_Sheet2" xfId="55"/>
    <cellStyle name="常规 27" xfId="56"/>
    <cellStyle name="Normal" xfId="57"/>
    <cellStyle name="常规 17" xfId="58"/>
    <cellStyle name="常规 24" xfId="59"/>
    <cellStyle name="常规 28" xfId="60"/>
    <cellStyle name="常规 3" xfId="61"/>
    <cellStyle name="常规 4" xfId="62"/>
    <cellStyle name="常规_Sheet1" xfId="63"/>
    <cellStyle name="常规 14" xfId="64"/>
    <cellStyle name="常规 11" xfId="65"/>
    <cellStyle name="常规 2" xfId="66"/>
    <cellStyle name="常规 4 10" xfId="67"/>
    <cellStyle name="常规 29 2" xfId="68"/>
    <cellStyle name="常规 29 2 5" xfId="69"/>
    <cellStyle name="常规 29" xfId="70"/>
    <cellStyle name="常规_XXXX0(1).4、0.2KV线路新建工程.xls2015.2.15" xfId="71"/>
    <cellStyle name="常规 17 4" xfId="72"/>
  </cellStyles>
  <tableStyles count="0" defaultTableStyle="TableStyleMedium9"/>
  <colors>
    <mruColors>
      <color rgb="00FFFFFF"/>
      <color rgb="0092D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2"/>
  <sheetViews>
    <sheetView tabSelected="1" zoomScale="70" zoomScaleNormal="70" topLeftCell="B46" workbookViewId="0">
      <selection activeCell="D8" sqref="D8"/>
    </sheetView>
  </sheetViews>
  <sheetFormatPr defaultColWidth="9" defaultRowHeight="14.4"/>
  <cols>
    <col min="1" max="1" width="12.8888888888889" customWidth="1"/>
    <col min="2" max="2" width="40.6666666666667" customWidth="1"/>
    <col min="3" max="3" width="15.5555555555556" customWidth="1"/>
    <col min="4" max="4" width="13.2222222222222" customWidth="1"/>
    <col min="5" max="5" width="19.3611111111111" customWidth="1"/>
    <col min="6" max="6" width="48.5648148148148" customWidth="1"/>
    <col min="7" max="8" width="6.22222222222222" customWidth="1"/>
    <col min="9" max="10" width="12.712962962963" style="3" customWidth="1"/>
    <col min="11" max="11" width="12.712962962963" style="4" customWidth="1"/>
    <col min="12" max="12" width="13.3333333333333" style="5" customWidth="1"/>
    <col min="13" max="13" width="19.0462962962963" style="5" customWidth="1"/>
    <col min="14" max="14" width="65.5555555555556" style="4" customWidth="1"/>
    <col min="15" max="15" width="22.1111111111111" style="5" customWidth="1"/>
    <col min="16" max="16" width="11.6296296296296" customWidth="1"/>
    <col min="20" max="20" width="14.5" customWidth="1"/>
  </cols>
  <sheetData>
    <row r="1" s="1" customFormat="1" ht="38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1" ht="34" customHeight="1" spans="1:15">
      <c r="A2" s="8" t="s">
        <v>1</v>
      </c>
      <c r="B2" s="9" t="s">
        <v>2</v>
      </c>
      <c r="C2" s="8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4" t="s">
        <v>9</v>
      </c>
      <c r="J2" s="14" t="s">
        <v>10</v>
      </c>
      <c r="K2" s="15" t="s">
        <v>11</v>
      </c>
      <c r="L2" s="10" t="s">
        <v>12</v>
      </c>
      <c r="M2" s="10" t="s">
        <v>13</v>
      </c>
      <c r="N2" s="14" t="s">
        <v>14</v>
      </c>
      <c r="O2" s="10" t="s">
        <v>15</v>
      </c>
    </row>
    <row r="3" ht="15" customHeight="1" spans="1:15">
      <c r="A3" s="11">
        <v>1</v>
      </c>
      <c r="B3" s="12" t="s">
        <v>16</v>
      </c>
      <c r="C3" s="13" t="s">
        <v>17</v>
      </c>
      <c r="D3" s="13" t="s">
        <v>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f>H3*I3</f>
        <v>400</v>
      </c>
      <c r="K3" s="17">
        <f>SUM(J3:J47)</f>
        <v>36120</v>
      </c>
      <c r="L3" s="18" t="s">
        <v>24</v>
      </c>
      <c r="M3" s="19" t="s">
        <v>25</v>
      </c>
      <c r="N3" s="20" t="s">
        <v>26</v>
      </c>
      <c r="O3" s="13" t="s">
        <v>27</v>
      </c>
    </row>
    <row r="4" ht="15" customHeight="1" spans="1:15">
      <c r="A4" s="11"/>
      <c r="B4" s="12" t="s">
        <v>16</v>
      </c>
      <c r="C4" s="13" t="s">
        <v>17</v>
      </c>
      <c r="D4" s="13" t="s">
        <v>18</v>
      </c>
      <c r="E4" s="13" t="s">
        <v>19</v>
      </c>
      <c r="F4" s="13" t="s">
        <v>28</v>
      </c>
      <c r="G4" s="13" t="s">
        <v>21</v>
      </c>
      <c r="H4" s="13" t="s">
        <v>22</v>
      </c>
      <c r="I4" s="13" t="s">
        <v>23</v>
      </c>
      <c r="J4" s="16">
        <f t="shared" ref="J4:J47" si="0">H4*I4</f>
        <v>400</v>
      </c>
      <c r="K4" s="17"/>
      <c r="L4" s="18" t="s">
        <v>24</v>
      </c>
      <c r="M4" s="19" t="s">
        <v>25</v>
      </c>
      <c r="N4" s="20"/>
      <c r="O4" s="13" t="s">
        <v>29</v>
      </c>
    </row>
    <row r="5" ht="15" customHeight="1" spans="1:15">
      <c r="A5" s="11"/>
      <c r="B5" s="12" t="s">
        <v>16</v>
      </c>
      <c r="C5" s="13" t="s">
        <v>17</v>
      </c>
      <c r="D5" s="13" t="s">
        <v>18</v>
      </c>
      <c r="E5" s="13" t="s">
        <v>19</v>
      </c>
      <c r="F5" s="13" t="s">
        <v>30</v>
      </c>
      <c r="G5" s="13" t="s">
        <v>21</v>
      </c>
      <c r="H5" s="13" t="s">
        <v>22</v>
      </c>
      <c r="I5" s="13" t="s">
        <v>31</v>
      </c>
      <c r="J5" s="16">
        <f t="shared" si="0"/>
        <v>360</v>
      </c>
      <c r="K5" s="17"/>
      <c r="L5" s="18" t="s">
        <v>24</v>
      </c>
      <c r="M5" s="19" t="s">
        <v>25</v>
      </c>
      <c r="N5" s="20"/>
      <c r="O5" s="13" t="s">
        <v>32</v>
      </c>
    </row>
    <row r="6" ht="15" customHeight="1" spans="1:15">
      <c r="A6" s="11"/>
      <c r="B6" s="12" t="s">
        <v>16</v>
      </c>
      <c r="C6" s="13" t="s">
        <v>17</v>
      </c>
      <c r="D6" s="13" t="s">
        <v>18</v>
      </c>
      <c r="E6" s="13" t="s">
        <v>19</v>
      </c>
      <c r="F6" s="13" t="s">
        <v>33</v>
      </c>
      <c r="G6" s="13" t="s">
        <v>21</v>
      </c>
      <c r="H6" s="13" t="s">
        <v>22</v>
      </c>
      <c r="I6" s="13" t="s">
        <v>31</v>
      </c>
      <c r="J6" s="16">
        <f t="shared" si="0"/>
        <v>360</v>
      </c>
      <c r="K6" s="17"/>
      <c r="L6" s="18" t="s">
        <v>24</v>
      </c>
      <c r="M6" s="19" t="s">
        <v>25</v>
      </c>
      <c r="N6" s="20"/>
      <c r="O6" s="13" t="s">
        <v>34</v>
      </c>
    </row>
    <row r="7" ht="15" customHeight="1" spans="1:15">
      <c r="A7" s="11"/>
      <c r="B7" s="12" t="s">
        <v>16</v>
      </c>
      <c r="C7" s="13" t="s">
        <v>17</v>
      </c>
      <c r="D7" s="13" t="s">
        <v>18</v>
      </c>
      <c r="E7" s="13" t="s">
        <v>19</v>
      </c>
      <c r="F7" s="13" t="s">
        <v>35</v>
      </c>
      <c r="G7" s="13" t="s">
        <v>21</v>
      </c>
      <c r="H7" s="13" t="s">
        <v>22</v>
      </c>
      <c r="I7" s="13" t="s">
        <v>36</v>
      </c>
      <c r="J7" s="16">
        <f t="shared" si="0"/>
        <v>320</v>
      </c>
      <c r="K7" s="17"/>
      <c r="L7" s="18" t="s">
        <v>24</v>
      </c>
      <c r="M7" s="19" t="s">
        <v>25</v>
      </c>
      <c r="N7" s="20"/>
      <c r="O7" s="13" t="s">
        <v>37</v>
      </c>
    </row>
    <row r="8" ht="15" customHeight="1" spans="1:15">
      <c r="A8" s="11"/>
      <c r="B8" s="12" t="s">
        <v>16</v>
      </c>
      <c r="C8" s="13" t="s">
        <v>17</v>
      </c>
      <c r="D8" s="13" t="s">
        <v>18</v>
      </c>
      <c r="E8" s="13" t="s">
        <v>19</v>
      </c>
      <c r="F8" s="13" t="s">
        <v>38</v>
      </c>
      <c r="G8" s="13" t="s">
        <v>21</v>
      </c>
      <c r="H8" s="13" t="s">
        <v>22</v>
      </c>
      <c r="I8" s="13" t="s">
        <v>39</v>
      </c>
      <c r="J8" s="16">
        <f t="shared" si="0"/>
        <v>160</v>
      </c>
      <c r="K8" s="17"/>
      <c r="L8" s="18" t="s">
        <v>24</v>
      </c>
      <c r="M8" s="19" t="s">
        <v>25</v>
      </c>
      <c r="N8" s="20"/>
      <c r="O8" s="13" t="s">
        <v>40</v>
      </c>
    </row>
    <row r="9" ht="15" customHeight="1" spans="1:15">
      <c r="A9" s="11"/>
      <c r="B9" s="12" t="s">
        <v>16</v>
      </c>
      <c r="C9" s="13" t="s">
        <v>17</v>
      </c>
      <c r="D9" s="13" t="s">
        <v>18</v>
      </c>
      <c r="E9" s="13" t="s">
        <v>19</v>
      </c>
      <c r="F9" s="13" t="s">
        <v>41</v>
      </c>
      <c r="G9" s="13" t="s">
        <v>21</v>
      </c>
      <c r="H9" s="13" t="s">
        <v>22</v>
      </c>
      <c r="I9" s="13" t="s">
        <v>39</v>
      </c>
      <c r="J9" s="16">
        <f t="shared" si="0"/>
        <v>160</v>
      </c>
      <c r="K9" s="17"/>
      <c r="L9" s="18" t="s">
        <v>24</v>
      </c>
      <c r="M9" s="19" t="s">
        <v>25</v>
      </c>
      <c r="N9" s="20"/>
      <c r="O9" s="13" t="s">
        <v>42</v>
      </c>
    </row>
    <row r="10" ht="15" customHeight="1" spans="1:15">
      <c r="A10" s="11"/>
      <c r="B10" s="12" t="s">
        <v>16</v>
      </c>
      <c r="C10" s="13" t="s">
        <v>17</v>
      </c>
      <c r="D10" s="13" t="s">
        <v>18</v>
      </c>
      <c r="E10" s="13" t="s">
        <v>43</v>
      </c>
      <c r="F10" s="13" t="s">
        <v>44</v>
      </c>
      <c r="G10" s="13" t="s">
        <v>45</v>
      </c>
      <c r="H10" s="13" t="s">
        <v>22</v>
      </c>
      <c r="I10" s="13" t="s">
        <v>46</v>
      </c>
      <c r="J10" s="16">
        <f t="shared" si="0"/>
        <v>2200</v>
      </c>
      <c r="K10" s="17"/>
      <c r="L10" s="18" t="s">
        <v>24</v>
      </c>
      <c r="M10" s="19" t="s">
        <v>25</v>
      </c>
      <c r="N10" s="20"/>
      <c r="O10" s="13" t="s">
        <v>47</v>
      </c>
    </row>
    <row r="11" ht="15" customHeight="1" spans="1:15">
      <c r="A11" s="11"/>
      <c r="B11" s="12" t="s">
        <v>16</v>
      </c>
      <c r="C11" s="13" t="s">
        <v>17</v>
      </c>
      <c r="D11" s="13" t="s">
        <v>18</v>
      </c>
      <c r="E11" s="13" t="s">
        <v>43</v>
      </c>
      <c r="F11" s="13" t="s">
        <v>48</v>
      </c>
      <c r="G11" s="13" t="s">
        <v>45</v>
      </c>
      <c r="H11" s="13" t="s">
        <v>22</v>
      </c>
      <c r="I11" s="13" t="s">
        <v>49</v>
      </c>
      <c r="J11" s="16">
        <f t="shared" si="0"/>
        <v>1900</v>
      </c>
      <c r="K11" s="17"/>
      <c r="L11" s="18" t="s">
        <v>24</v>
      </c>
      <c r="M11" s="19" t="s">
        <v>25</v>
      </c>
      <c r="N11" s="20"/>
      <c r="O11" s="13" t="s">
        <v>50</v>
      </c>
    </row>
    <row r="12" ht="15" customHeight="1" spans="1:15">
      <c r="A12" s="11"/>
      <c r="B12" s="12" t="s">
        <v>16</v>
      </c>
      <c r="C12" s="13" t="s">
        <v>17</v>
      </c>
      <c r="D12" s="13" t="s">
        <v>18</v>
      </c>
      <c r="E12" s="13" t="s">
        <v>51</v>
      </c>
      <c r="F12" s="13" t="s">
        <v>52</v>
      </c>
      <c r="G12" s="13" t="s">
        <v>53</v>
      </c>
      <c r="H12" s="13" t="s">
        <v>22</v>
      </c>
      <c r="I12" s="13" t="s">
        <v>54</v>
      </c>
      <c r="J12" s="16">
        <f t="shared" si="0"/>
        <v>70</v>
      </c>
      <c r="K12" s="17"/>
      <c r="L12" s="18" t="s">
        <v>24</v>
      </c>
      <c r="M12" s="19" t="s">
        <v>25</v>
      </c>
      <c r="N12" s="20"/>
      <c r="O12" s="13" t="s">
        <v>55</v>
      </c>
    </row>
    <row r="13" ht="15" customHeight="1" spans="1:15">
      <c r="A13" s="11"/>
      <c r="B13" s="12" t="s">
        <v>16</v>
      </c>
      <c r="C13" s="13" t="s">
        <v>17</v>
      </c>
      <c r="D13" s="13" t="s">
        <v>18</v>
      </c>
      <c r="E13" s="13" t="s">
        <v>56</v>
      </c>
      <c r="F13" s="13" t="s">
        <v>57</v>
      </c>
      <c r="G13" s="13" t="s">
        <v>45</v>
      </c>
      <c r="H13" s="13" t="s">
        <v>22</v>
      </c>
      <c r="I13" s="13" t="s">
        <v>58</v>
      </c>
      <c r="J13" s="16">
        <f t="shared" si="0"/>
        <v>5000</v>
      </c>
      <c r="K13" s="17"/>
      <c r="L13" s="18" t="s">
        <v>24</v>
      </c>
      <c r="M13" s="19" t="s">
        <v>25</v>
      </c>
      <c r="N13" s="20"/>
      <c r="O13" s="13" t="s">
        <v>59</v>
      </c>
    </row>
    <row r="14" ht="15" customHeight="1" spans="1:15">
      <c r="A14" s="11"/>
      <c r="B14" s="12" t="s">
        <v>16</v>
      </c>
      <c r="C14" s="13" t="s">
        <v>17</v>
      </c>
      <c r="D14" s="13" t="s">
        <v>18</v>
      </c>
      <c r="E14" s="13" t="s">
        <v>60</v>
      </c>
      <c r="F14" s="13" t="s">
        <v>61</v>
      </c>
      <c r="G14" s="13" t="s">
        <v>45</v>
      </c>
      <c r="H14" s="13" t="s">
        <v>22</v>
      </c>
      <c r="I14" s="13" t="s">
        <v>62</v>
      </c>
      <c r="J14" s="16">
        <f t="shared" si="0"/>
        <v>310</v>
      </c>
      <c r="K14" s="17"/>
      <c r="L14" s="18" t="s">
        <v>24</v>
      </c>
      <c r="M14" s="19" t="s">
        <v>25</v>
      </c>
      <c r="N14" s="20"/>
      <c r="O14" s="13" t="s">
        <v>63</v>
      </c>
    </row>
    <row r="15" ht="15" customHeight="1" spans="1:15">
      <c r="A15" s="11"/>
      <c r="B15" s="12" t="s">
        <v>16</v>
      </c>
      <c r="C15" s="13" t="s">
        <v>17</v>
      </c>
      <c r="D15" s="13" t="s">
        <v>18</v>
      </c>
      <c r="E15" s="13" t="s">
        <v>60</v>
      </c>
      <c r="F15" s="13" t="s">
        <v>64</v>
      </c>
      <c r="G15" s="13" t="s">
        <v>45</v>
      </c>
      <c r="H15" s="13" t="s">
        <v>22</v>
      </c>
      <c r="I15" s="13" t="s">
        <v>65</v>
      </c>
      <c r="J15" s="16">
        <f t="shared" si="0"/>
        <v>500</v>
      </c>
      <c r="K15" s="17"/>
      <c r="L15" s="18" t="s">
        <v>24</v>
      </c>
      <c r="M15" s="19" t="s">
        <v>25</v>
      </c>
      <c r="N15" s="20"/>
      <c r="O15" s="13" t="s">
        <v>66</v>
      </c>
    </row>
    <row r="16" ht="15" customHeight="1" spans="1:15">
      <c r="A16" s="11"/>
      <c r="B16" s="12" t="s">
        <v>16</v>
      </c>
      <c r="C16" s="13" t="s">
        <v>17</v>
      </c>
      <c r="D16" s="13" t="s">
        <v>18</v>
      </c>
      <c r="E16" s="13" t="s">
        <v>60</v>
      </c>
      <c r="F16" s="13" t="s">
        <v>67</v>
      </c>
      <c r="G16" s="13" t="s">
        <v>45</v>
      </c>
      <c r="H16" s="13" t="s">
        <v>22</v>
      </c>
      <c r="I16" s="13" t="s">
        <v>68</v>
      </c>
      <c r="J16" s="16">
        <f t="shared" si="0"/>
        <v>410</v>
      </c>
      <c r="K16" s="17"/>
      <c r="L16" s="18" t="s">
        <v>24</v>
      </c>
      <c r="M16" s="19" t="s">
        <v>25</v>
      </c>
      <c r="N16" s="20"/>
      <c r="O16" s="13" t="s">
        <v>69</v>
      </c>
    </row>
    <row r="17" ht="15" customHeight="1" spans="1:15">
      <c r="A17" s="11"/>
      <c r="B17" s="12" t="s">
        <v>16</v>
      </c>
      <c r="C17" s="13" t="s">
        <v>17</v>
      </c>
      <c r="D17" s="13" t="s">
        <v>18</v>
      </c>
      <c r="E17" s="13" t="s">
        <v>60</v>
      </c>
      <c r="F17" s="13" t="s">
        <v>70</v>
      </c>
      <c r="G17" s="13" t="s">
        <v>45</v>
      </c>
      <c r="H17" s="13" t="s">
        <v>22</v>
      </c>
      <c r="I17" s="13" t="s">
        <v>71</v>
      </c>
      <c r="J17" s="16">
        <f t="shared" si="0"/>
        <v>330</v>
      </c>
      <c r="K17" s="17"/>
      <c r="L17" s="18" t="s">
        <v>24</v>
      </c>
      <c r="M17" s="19" t="s">
        <v>25</v>
      </c>
      <c r="N17" s="20"/>
      <c r="O17" s="13" t="s">
        <v>72</v>
      </c>
    </row>
    <row r="18" ht="15" customHeight="1" spans="1:15">
      <c r="A18" s="11"/>
      <c r="B18" s="12" t="s">
        <v>16</v>
      </c>
      <c r="C18" s="13" t="s">
        <v>17</v>
      </c>
      <c r="D18" s="13" t="s">
        <v>18</v>
      </c>
      <c r="E18" s="13" t="s">
        <v>73</v>
      </c>
      <c r="F18" s="13" t="s">
        <v>74</v>
      </c>
      <c r="G18" s="13" t="s">
        <v>75</v>
      </c>
      <c r="H18" s="13" t="s">
        <v>22</v>
      </c>
      <c r="I18" s="13" t="s">
        <v>76</v>
      </c>
      <c r="J18" s="16">
        <f t="shared" si="0"/>
        <v>90</v>
      </c>
      <c r="K18" s="17"/>
      <c r="L18" s="18" t="s">
        <v>24</v>
      </c>
      <c r="M18" s="19" t="s">
        <v>25</v>
      </c>
      <c r="N18" s="20"/>
      <c r="O18" s="13" t="s">
        <v>77</v>
      </c>
    </row>
    <row r="19" ht="15" customHeight="1" spans="1:15">
      <c r="A19" s="11"/>
      <c r="B19" s="12" t="s">
        <v>16</v>
      </c>
      <c r="C19" s="13" t="s">
        <v>17</v>
      </c>
      <c r="D19" s="13" t="s">
        <v>18</v>
      </c>
      <c r="E19" s="13" t="s">
        <v>73</v>
      </c>
      <c r="F19" s="13" t="s">
        <v>78</v>
      </c>
      <c r="G19" s="13" t="s">
        <v>75</v>
      </c>
      <c r="H19" s="13" t="s">
        <v>22</v>
      </c>
      <c r="I19" s="13" t="s">
        <v>79</v>
      </c>
      <c r="J19" s="16">
        <f t="shared" si="0"/>
        <v>130</v>
      </c>
      <c r="K19" s="17"/>
      <c r="L19" s="18" t="s">
        <v>24</v>
      </c>
      <c r="M19" s="19" t="s">
        <v>25</v>
      </c>
      <c r="N19" s="20"/>
      <c r="O19" s="13" t="s">
        <v>80</v>
      </c>
    </row>
    <row r="20" ht="15" customHeight="1" spans="1:15">
      <c r="A20" s="11"/>
      <c r="B20" s="12" t="s">
        <v>16</v>
      </c>
      <c r="C20" s="13" t="s">
        <v>17</v>
      </c>
      <c r="D20" s="13" t="s">
        <v>18</v>
      </c>
      <c r="E20" s="13" t="s">
        <v>81</v>
      </c>
      <c r="F20" s="13" t="s">
        <v>81</v>
      </c>
      <c r="G20" s="13" t="s">
        <v>75</v>
      </c>
      <c r="H20" s="13" t="s">
        <v>22</v>
      </c>
      <c r="I20" s="13" t="s">
        <v>82</v>
      </c>
      <c r="J20" s="16">
        <f t="shared" si="0"/>
        <v>300</v>
      </c>
      <c r="K20" s="17"/>
      <c r="L20" s="18" t="s">
        <v>24</v>
      </c>
      <c r="M20" s="19" t="s">
        <v>25</v>
      </c>
      <c r="N20" s="20"/>
      <c r="O20" s="13" t="s">
        <v>83</v>
      </c>
    </row>
    <row r="21" ht="15" customHeight="1" spans="1:15">
      <c r="A21" s="11"/>
      <c r="B21" s="12" t="s">
        <v>84</v>
      </c>
      <c r="C21" s="13" t="s">
        <v>17</v>
      </c>
      <c r="D21" s="13" t="s">
        <v>18</v>
      </c>
      <c r="E21" s="13" t="s">
        <v>85</v>
      </c>
      <c r="F21" s="13" t="s">
        <v>86</v>
      </c>
      <c r="G21" s="13" t="s">
        <v>53</v>
      </c>
      <c r="H21" s="13" t="s">
        <v>22</v>
      </c>
      <c r="I21" s="13" t="s">
        <v>79</v>
      </c>
      <c r="J21" s="16">
        <f t="shared" si="0"/>
        <v>130</v>
      </c>
      <c r="K21" s="17"/>
      <c r="L21" s="18" t="s">
        <v>24</v>
      </c>
      <c r="M21" s="19" t="s">
        <v>25</v>
      </c>
      <c r="N21" s="20"/>
      <c r="O21" s="13" t="s">
        <v>87</v>
      </c>
    </row>
    <row r="22" ht="15" customHeight="1" spans="1:15">
      <c r="A22" s="11"/>
      <c r="B22" s="12" t="s">
        <v>84</v>
      </c>
      <c r="C22" s="13" t="s">
        <v>17</v>
      </c>
      <c r="D22" s="13" t="s">
        <v>18</v>
      </c>
      <c r="E22" s="13" t="s">
        <v>85</v>
      </c>
      <c r="F22" s="13" t="s">
        <v>88</v>
      </c>
      <c r="G22" s="13" t="s">
        <v>53</v>
      </c>
      <c r="H22" s="13" t="s">
        <v>22</v>
      </c>
      <c r="I22" s="13" t="s">
        <v>89</v>
      </c>
      <c r="J22" s="16">
        <f t="shared" si="0"/>
        <v>4000</v>
      </c>
      <c r="K22" s="17"/>
      <c r="L22" s="18" t="s">
        <v>24</v>
      </c>
      <c r="M22" s="19" t="s">
        <v>25</v>
      </c>
      <c r="N22" s="20"/>
      <c r="O22" s="13" t="s">
        <v>90</v>
      </c>
    </row>
    <row r="23" ht="15" customHeight="1" spans="1:15">
      <c r="A23" s="11"/>
      <c r="B23" s="12" t="s">
        <v>84</v>
      </c>
      <c r="C23" s="13" t="s">
        <v>17</v>
      </c>
      <c r="D23" s="13" t="s">
        <v>18</v>
      </c>
      <c r="E23" s="13" t="s">
        <v>91</v>
      </c>
      <c r="F23" s="13" t="s">
        <v>92</v>
      </c>
      <c r="G23" s="13" t="s">
        <v>45</v>
      </c>
      <c r="H23" s="13" t="s">
        <v>22</v>
      </c>
      <c r="I23" s="13" t="s">
        <v>93</v>
      </c>
      <c r="J23" s="16">
        <f t="shared" si="0"/>
        <v>850</v>
      </c>
      <c r="K23" s="17"/>
      <c r="L23" s="18" t="s">
        <v>24</v>
      </c>
      <c r="M23" s="19" t="s">
        <v>25</v>
      </c>
      <c r="N23" s="20"/>
      <c r="O23" s="13" t="s">
        <v>94</v>
      </c>
    </row>
    <row r="24" ht="15" customHeight="1" spans="1:15">
      <c r="A24" s="11"/>
      <c r="B24" s="12" t="s">
        <v>84</v>
      </c>
      <c r="C24" s="13" t="s">
        <v>17</v>
      </c>
      <c r="D24" s="13" t="s">
        <v>18</v>
      </c>
      <c r="E24" s="13" t="s">
        <v>95</v>
      </c>
      <c r="F24" s="13" t="s">
        <v>96</v>
      </c>
      <c r="G24" s="13" t="s">
        <v>97</v>
      </c>
      <c r="H24" s="13" t="s">
        <v>22</v>
      </c>
      <c r="I24" s="13" t="s">
        <v>98</v>
      </c>
      <c r="J24" s="16">
        <f t="shared" si="0"/>
        <v>1500</v>
      </c>
      <c r="K24" s="17"/>
      <c r="L24" s="18" t="s">
        <v>24</v>
      </c>
      <c r="M24" s="19" t="s">
        <v>25</v>
      </c>
      <c r="N24" s="20"/>
      <c r="O24" s="13" t="s">
        <v>99</v>
      </c>
    </row>
    <row r="25" ht="15" customHeight="1" spans="1:15">
      <c r="A25" s="11"/>
      <c r="B25" s="12" t="s">
        <v>84</v>
      </c>
      <c r="C25" s="13" t="s">
        <v>17</v>
      </c>
      <c r="D25" s="13" t="s">
        <v>18</v>
      </c>
      <c r="E25" s="13" t="s">
        <v>95</v>
      </c>
      <c r="F25" s="13" t="s">
        <v>100</v>
      </c>
      <c r="G25" s="13" t="s">
        <v>97</v>
      </c>
      <c r="H25" s="13" t="s">
        <v>22</v>
      </c>
      <c r="I25" s="13" t="s">
        <v>101</v>
      </c>
      <c r="J25" s="16">
        <f t="shared" si="0"/>
        <v>1300</v>
      </c>
      <c r="K25" s="17"/>
      <c r="L25" s="18" t="s">
        <v>24</v>
      </c>
      <c r="M25" s="19" t="s">
        <v>25</v>
      </c>
      <c r="N25" s="20"/>
      <c r="O25" s="13" t="s">
        <v>102</v>
      </c>
    </row>
    <row r="26" ht="15" customHeight="1" spans="1:15">
      <c r="A26" s="11"/>
      <c r="B26" s="12" t="s">
        <v>84</v>
      </c>
      <c r="C26" s="13" t="s">
        <v>17</v>
      </c>
      <c r="D26" s="13" t="s">
        <v>18</v>
      </c>
      <c r="E26" s="13" t="s">
        <v>95</v>
      </c>
      <c r="F26" s="13" t="s">
        <v>103</v>
      </c>
      <c r="G26" s="13" t="s">
        <v>97</v>
      </c>
      <c r="H26" s="13" t="s">
        <v>22</v>
      </c>
      <c r="I26" s="13" t="s">
        <v>104</v>
      </c>
      <c r="J26" s="16">
        <f t="shared" si="0"/>
        <v>2500</v>
      </c>
      <c r="K26" s="17"/>
      <c r="L26" s="18" t="s">
        <v>24</v>
      </c>
      <c r="M26" s="19" t="s">
        <v>25</v>
      </c>
      <c r="N26" s="20"/>
      <c r="O26" s="13" t="s">
        <v>105</v>
      </c>
    </row>
    <row r="27" ht="15" customHeight="1" spans="1:15">
      <c r="A27" s="11"/>
      <c r="B27" s="12" t="s">
        <v>84</v>
      </c>
      <c r="C27" s="13" t="s">
        <v>17</v>
      </c>
      <c r="D27" s="13" t="s">
        <v>18</v>
      </c>
      <c r="E27" s="13" t="s">
        <v>95</v>
      </c>
      <c r="F27" s="13" t="s">
        <v>106</v>
      </c>
      <c r="G27" s="13" t="s">
        <v>97</v>
      </c>
      <c r="H27" s="13" t="s">
        <v>22</v>
      </c>
      <c r="I27" s="13" t="s">
        <v>49</v>
      </c>
      <c r="J27" s="16">
        <f t="shared" si="0"/>
        <v>1900</v>
      </c>
      <c r="K27" s="17"/>
      <c r="L27" s="18" t="s">
        <v>24</v>
      </c>
      <c r="M27" s="19" t="s">
        <v>25</v>
      </c>
      <c r="N27" s="20"/>
      <c r="O27" s="22" t="s">
        <v>107</v>
      </c>
    </row>
    <row r="28" ht="15" customHeight="1" spans="1:15">
      <c r="A28" s="11"/>
      <c r="B28" s="12" t="s">
        <v>84</v>
      </c>
      <c r="C28" s="13" t="s">
        <v>17</v>
      </c>
      <c r="D28" s="13" t="s">
        <v>18</v>
      </c>
      <c r="E28" s="13" t="s">
        <v>95</v>
      </c>
      <c r="F28" s="13" t="s">
        <v>108</v>
      </c>
      <c r="G28" s="13" t="s">
        <v>97</v>
      </c>
      <c r="H28" s="13" t="s">
        <v>22</v>
      </c>
      <c r="I28" s="13" t="s">
        <v>101</v>
      </c>
      <c r="J28" s="16">
        <f t="shared" si="0"/>
        <v>1300</v>
      </c>
      <c r="K28" s="17"/>
      <c r="L28" s="18" t="s">
        <v>24</v>
      </c>
      <c r="M28" s="19" t="s">
        <v>25</v>
      </c>
      <c r="N28" s="20"/>
      <c r="O28" s="13" t="s">
        <v>109</v>
      </c>
    </row>
    <row r="29" ht="15" customHeight="1" spans="1:15">
      <c r="A29" s="11"/>
      <c r="B29" s="12" t="s">
        <v>84</v>
      </c>
      <c r="C29" s="13" t="s">
        <v>17</v>
      </c>
      <c r="D29" s="13" t="s">
        <v>18</v>
      </c>
      <c r="E29" s="13" t="s">
        <v>95</v>
      </c>
      <c r="F29" s="13" t="s">
        <v>110</v>
      </c>
      <c r="G29" s="13" t="s">
        <v>97</v>
      </c>
      <c r="H29" s="13" t="s">
        <v>22</v>
      </c>
      <c r="I29" s="13" t="s">
        <v>111</v>
      </c>
      <c r="J29" s="16">
        <f t="shared" si="0"/>
        <v>1100</v>
      </c>
      <c r="K29" s="17"/>
      <c r="L29" s="18" t="s">
        <v>24</v>
      </c>
      <c r="M29" s="19" t="s">
        <v>25</v>
      </c>
      <c r="N29" s="20"/>
      <c r="O29" s="13" t="s">
        <v>112</v>
      </c>
    </row>
    <row r="30" ht="15" customHeight="1" spans="1:15">
      <c r="A30" s="11"/>
      <c r="B30" s="12" t="s">
        <v>84</v>
      </c>
      <c r="C30" s="13" t="s">
        <v>17</v>
      </c>
      <c r="D30" s="13" t="s">
        <v>18</v>
      </c>
      <c r="E30" s="13" t="s">
        <v>95</v>
      </c>
      <c r="F30" s="13" t="s">
        <v>113</v>
      </c>
      <c r="G30" s="13" t="s">
        <v>97</v>
      </c>
      <c r="H30" s="13" t="s">
        <v>22</v>
      </c>
      <c r="I30" s="13" t="s">
        <v>114</v>
      </c>
      <c r="J30" s="16">
        <f t="shared" si="0"/>
        <v>900</v>
      </c>
      <c r="K30" s="17"/>
      <c r="L30" s="18" t="s">
        <v>24</v>
      </c>
      <c r="M30" s="19" t="s">
        <v>25</v>
      </c>
      <c r="N30" s="20"/>
      <c r="O30" s="13" t="s">
        <v>115</v>
      </c>
    </row>
    <row r="31" ht="15" customHeight="1" spans="1:15">
      <c r="A31" s="11"/>
      <c r="B31" s="12" t="s">
        <v>84</v>
      </c>
      <c r="C31" s="13" t="s">
        <v>17</v>
      </c>
      <c r="D31" s="13" t="s">
        <v>18</v>
      </c>
      <c r="E31" s="13" t="s">
        <v>116</v>
      </c>
      <c r="F31" s="13" t="s">
        <v>117</v>
      </c>
      <c r="G31" s="13" t="s">
        <v>45</v>
      </c>
      <c r="H31" s="13" t="s">
        <v>22</v>
      </c>
      <c r="I31" s="13" t="s">
        <v>118</v>
      </c>
      <c r="J31" s="16">
        <f t="shared" si="0"/>
        <v>45</v>
      </c>
      <c r="K31" s="17"/>
      <c r="L31" s="18" t="s">
        <v>24</v>
      </c>
      <c r="M31" s="19" t="s">
        <v>25</v>
      </c>
      <c r="N31" s="20"/>
      <c r="O31" s="13" t="s">
        <v>119</v>
      </c>
    </row>
    <row r="32" ht="15" customHeight="1" spans="1:15">
      <c r="A32" s="11"/>
      <c r="B32" s="12" t="s">
        <v>84</v>
      </c>
      <c r="C32" s="13" t="s">
        <v>17</v>
      </c>
      <c r="D32" s="13" t="s">
        <v>18</v>
      </c>
      <c r="E32" s="13" t="s">
        <v>120</v>
      </c>
      <c r="F32" s="13" t="s">
        <v>121</v>
      </c>
      <c r="G32" s="13" t="s">
        <v>122</v>
      </c>
      <c r="H32" s="13" t="s">
        <v>22</v>
      </c>
      <c r="I32" s="13" t="s">
        <v>76</v>
      </c>
      <c r="J32" s="16">
        <f t="shared" si="0"/>
        <v>90</v>
      </c>
      <c r="K32" s="17"/>
      <c r="L32" s="18" t="s">
        <v>24</v>
      </c>
      <c r="M32" s="19" t="s">
        <v>25</v>
      </c>
      <c r="N32" s="20"/>
      <c r="O32" s="13" t="s">
        <v>123</v>
      </c>
    </row>
    <row r="33" ht="15" customHeight="1" spans="1:15">
      <c r="A33" s="11"/>
      <c r="B33" s="12" t="s">
        <v>84</v>
      </c>
      <c r="C33" s="13" t="s">
        <v>17</v>
      </c>
      <c r="D33" s="13" t="s">
        <v>18</v>
      </c>
      <c r="E33" s="13" t="s">
        <v>124</v>
      </c>
      <c r="F33" s="13" t="s">
        <v>125</v>
      </c>
      <c r="G33" s="13" t="s">
        <v>126</v>
      </c>
      <c r="H33" s="13" t="s">
        <v>22</v>
      </c>
      <c r="I33" s="13" t="s">
        <v>127</v>
      </c>
      <c r="J33" s="16">
        <f t="shared" si="0"/>
        <v>100</v>
      </c>
      <c r="K33" s="17"/>
      <c r="L33" s="18" t="s">
        <v>24</v>
      </c>
      <c r="M33" s="19" t="s">
        <v>25</v>
      </c>
      <c r="N33" s="20"/>
      <c r="O33" s="13" t="s">
        <v>128</v>
      </c>
    </row>
    <row r="34" ht="15" customHeight="1" spans="1:15">
      <c r="A34" s="11"/>
      <c r="B34" s="12" t="s">
        <v>84</v>
      </c>
      <c r="C34" s="13" t="s">
        <v>17</v>
      </c>
      <c r="D34" s="13" t="s">
        <v>18</v>
      </c>
      <c r="E34" s="13" t="s">
        <v>124</v>
      </c>
      <c r="F34" s="13" t="s">
        <v>129</v>
      </c>
      <c r="G34" s="13" t="s">
        <v>126</v>
      </c>
      <c r="H34" s="13" t="s">
        <v>22</v>
      </c>
      <c r="I34" s="13" t="s">
        <v>130</v>
      </c>
      <c r="J34" s="16">
        <f t="shared" si="0"/>
        <v>50</v>
      </c>
      <c r="K34" s="17"/>
      <c r="L34" s="18" t="s">
        <v>24</v>
      </c>
      <c r="M34" s="19" t="s">
        <v>25</v>
      </c>
      <c r="N34" s="20"/>
      <c r="O34" s="13" t="s">
        <v>131</v>
      </c>
    </row>
    <row r="35" ht="15" customHeight="1" spans="1:15">
      <c r="A35" s="11"/>
      <c r="B35" s="12" t="s">
        <v>84</v>
      </c>
      <c r="C35" s="13" t="s">
        <v>17</v>
      </c>
      <c r="D35" s="13" t="s">
        <v>18</v>
      </c>
      <c r="E35" s="13" t="s">
        <v>132</v>
      </c>
      <c r="F35" s="13" t="s">
        <v>133</v>
      </c>
      <c r="G35" s="13" t="s">
        <v>53</v>
      </c>
      <c r="H35" s="13" t="s">
        <v>22</v>
      </c>
      <c r="I35" s="13" t="s">
        <v>134</v>
      </c>
      <c r="J35" s="16">
        <f t="shared" si="0"/>
        <v>140</v>
      </c>
      <c r="K35" s="17"/>
      <c r="L35" s="18" t="s">
        <v>24</v>
      </c>
      <c r="M35" s="19" t="s">
        <v>25</v>
      </c>
      <c r="N35" s="20"/>
      <c r="O35" s="13" t="s">
        <v>135</v>
      </c>
    </row>
    <row r="36" ht="15" customHeight="1" spans="1:15">
      <c r="A36" s="11"/>
      <c r="B36" s="12" t="s">
        <v>84</v>
      </c>
      <c r="C36" s="13" t="s">
        <v>17</v>
      </c>
      <c r="D36" s="13" t="s">
        <v>18</v>
      </c>
      <c r="E36" s="13" t="s">
        <v>132</v>
      </c>
      <c r="F36" s="13" t="s">
        <v>136</v>
      </c>
      <c r="G36" s="13" t="s">
        <v>53</v>
      </c>
      <c r="H36" s="13" t="s">
        <v>22</v>
      </c>
      <c r="I36" s="13" t="s">
        <v>134</v>
      </c>
      <c r="J36" s="16">
        <f t="shared" si="0"/>
        <v>140</v>
      </c>
      <c r="K36" s="17"/>
      <c r="L36" s="18" t="s">
        <v>24</v>
      </c>
      <c r="M36" s="19" t="s">
        <v>25</v>
      </c>
      <c r="N36" s="20"/>
      <c r="O36" s="13" t="s">
        <v>137</v>
      </c>
    </row>
    <row r="37" ht="15" customHeight="1" spans="1:15">
      <c r="A37" s="11"/>
      <c r="B37" s="12" t="s">
        <v>84</v>
      </c>
      <c r="C37" s="13" t="s">
        <v>17</v>
      </c>
      <c r="D37" s="13" t="s">
        <v>18</v>
      </c>
      <c r="E37" s="13" t="s">
        <v>132</v>
      </c>
      <c r="F37" s="13" t="s">
        <v>138</v>
      </c>
      <c r="G37" s="13" t="s">
        <v>53</v>
      </c>
      <c r="H37" s="13" t="s">
        <v>22</v>
      </c>
      <c r="I37" s="13" t="s">
        <v>134</v>
      </c>
      <c r="J37" s="16">
        <f t="shared" si="0"/>
        <v>140</v>
      </c>
      <c r="K37" s="17"/>
      <c r="L37" s="18" t="s">
        <v>24</v>
      </c>
      <c r="M37" s="19" t="s">
        <v>25</v>
      </c>
      <c r="N37" s="20"/>
      <c r="O37" s="13" t="s">
        <v>139</v>
      </c>
    </row>
    <row r="38" ht="15" customHeight="1" spans="1:15">
      <c r="A38" s="11"/>
      <c r="B38" s="12" t="s">
        <v>84</v>
      </c>
      <c r="C38" s="13" t="s">
        <v>17</v>
      </c>
      <c r="D38" s="13" t="s">
        <v>18</v>
      </c>
      <c r="E38" s="13" t="s">
        <v>132</v>
      </c>
      <c r="F38" s="13" t="s">
        <v>140</v>
      </c>
      <c r="G38" s="13" t="s">
        <v>53</v>
      </c>
      <c r="H38" s="13" t="s">
        <v>22</v>
      </c>
      <c r="I38" s="13" t="s">
        <v>134</v>
      </c>
      <c r="J38" s="16">
        <f t="shared" si="0"/>
        <v>140</v>
      </c>
      <c r="K38" s="17"/>
      <c r="L38" s="18" t="s">
        <v>24</v>
      </c>
      <c r="M38" s="19" t="s">
        <v>25</v>
      </c>
      <c r="N38" s="20"/>
      <c r="O38" s="13" t="s">
        <v>141</v>
      </c>
    </row>
    <row r="39" ht="15" customHeight="1" spans="1:15">
      <c r="A39" s="11"/>
      <c r="B39" s="12" t="s">
        <v>84</v>
      </c>
      <c r="C39" s="13" t="s">
        <v>17</v>
      </c>
      <c r="D39" s="13" t="s">
        <v>18</v>
      </c>
      <c r="E39" s="13" t="s">
        <v>132</v>
      </c>
      <c r="F39" s="13" t="s">
        <v>142</v>
      </c>
      <c r="G39" s="13" t="s">
        <v>53</v>
      </c>
      <c r="H39" s="13" t="s">
        <v>22</v>
      </c>
      <c r="I39" s="13" t="s">
        <v>143</v>
      </c>
      <c r="J39" s="16">
        <f t="shared" si="0"/>
        <v>5</v>
      </c>
      <c r="K39" s="17"/>
      <c r="L39" s="18" t="s">
        <v>24</v>
      </c>
      <c r="M39" s="19" t="s">
        <v>25</v>
      </c>
      <c r="N39" s="20"/>
      <c r="O39" s="13" t="s">
        <v>144</v>
      </c>
    </row>
    <row r="40" ht="15" customHeight="1" spans="1:15">
      <c r="A40" s="11"/>
      <c r="B40" s="12" t="s">
        <v>84</v>
      </c>
      <c r="C40" s="13" t="s">
        <v>17</v>
      </c>
      <c r="D40" s="13" t="s">
        <v>18</v>
      </c>
      <c r="E40" s="13" t="s">
        <v>145</v>
      </c>
      <c r="F40" s="13" t="s">
        <v>146</v>
      </c>
      <c r="G40" s="13" t="s">
        <v>21</v>
      </c>
      <c r="H40" s="13" t="s">
        <v>22</v>
      </c>
      <c r="I40" s="13" t="s">
        <v>147</v>
      </c>
      <c r="J40" s="16">
        <f t="shared" si="0"/>
        <v>1280</v>
      </c>
      <c r="K40" s="17"/>
      <c r="L40" s="18" t="s">
        <v>24</v>
      </c>
      <c r="M40" s="19" t="s">
        <v>25</v>
      </c>
      <c r="N40" s="20"/>
      <c r="O40" s="13" t="s">
        <v>148</v>
      </c>
    </row>
    <row r="41" ht="15" customHeight="1" spans="1:15">
      <c r="A41" s="11"/>
      <c r="B41" s="12" t="s">
        <v>84</v>
      </c>
      <c r="C41" s="13" t="s">
        <v>17</v>
      </c>
      <c r="D41" s="13" t="s">
        <v>18</v>
      </c>
      <c r="E41" s="13" t="s">
        <v>149</v>
      </c>
      <c r="F41" s="13" t="s">
        <v>150</v>
      </c>
      <c r="G41" s="13" t="s">
        <v>126</v>
      </c>
      <c r="H41" s="13" t="s">
        <v>22</v>
      </c>
      <c r="I41" s="13" t="s">
        <v>93</v>
      </c>
      <c r="J41" s="16">
        <f t="shared" si="0"/>
        <v>850</v>
      </c>
      <c r="K41" s="17"/>
      <c r="L41" s="18" t="s">
        <v>24</v>
      </c>
      <c r="M41" s="19" t="s">
        <v>25</v>
      </c>
      <c r="N41" s="20"/>
      <c r="O41" s="13" t="s">
        <v>151</v>
      </c>
    </row>
    <row r="42" ht="15" customHeight="1" spans="1:15">
      <c r="A42" s="11"/>
      <c r="B42" s="12" t="s">
        <v>84</v>
      </c>
      <c r="C42" s="13" t="s">
        <v>17</v>
      </c>
      <c r="D42" s="13" t="s">
        <v>18</v>
      </c>
      <c r="E42" s="13" t="s">
        <v>152</v>
      </c>
      <c r="F42" s="13" t="s">
        <v>152</v>
      </c>
      <c r="G42" s="13" t="s">
        <v>45</v>
      </c>
      <c r="H42" s="13" t="s">
        <v>22</v>
      </c>
      <c r="I42" s="13" t="s">
        <v>153</v>
      </c>
      <c r="J42" s="16">
        <f t="shared" si="0"/>
        <v>3000</v>
      </c>
      <c r="K42" s="17"/>
      <c r="L42" s="18" t="s">
        <v>24</v>
      </c>
      <c r="M42" s="19" t="s">
        <v>25</v>
      </c>
      <c r="N42" s="20"/>
      <c r="O42" s="13" t="s">
        <v>154</v>
      </c>
    </row>
    <row r="43" ht="15" customHeight="1" spans="1:15">
      <c r="A43" s="11"/>
      <c r="B43" s="12" t="s">
        <v>84</v>
      </c>
      <c r="C43" s="13" t="s">
        <v>17</v>
      </c>
      <c r="D43" s="13" t="s">
        <v>18</v>
      </c>
      <c r="E43" s="13" t="s">
        <v>152</v>
      </c>
      <c r="F43" s="13" t="s">
        <v>155</v>
      </c>
      <c r="G43" s="13" t="s">
        <v>45</v>
      </c>
      <c r="H43" s="13" t="s">
        <v>22</v>
      </c>
      <c r="I43" s="13" t="s">
        <v>156</v>
      </c>
      <c r="J43" s="16">
        <f t="shared" si="0"/>
        <v>460</v>
      </c>
      <c r="K43" s="17"/>
      <c r="L43" s="18" t="s">
        <v>24</v>
      </c>
      <c r="M43" s="19" t="s">
        <v>25</v>
      </c>
      <c r="N43" s="20"/>
      <c r="O43" s="13" t="s">
        <v>157</v>
      </c>
    </row>
    <row r="44" ht="15" customHeight="1" spans="1:15">
      <c r="A44" s="11"/>
      <c r="B44" s="12" t="s">
        <v>84</v>
      </c>
      <c r="C44" s="13" t="s">
        <v>17</v>
      </c>
      <c r="D44" s="13" t="s">
        <v>18</v>
      </c>
      <c r="E44" s="13" t="s">
        <v>152</v>
      </c>
      <c r="F44" s="13" t="s">
        <v>158</v>
      </c>
      <c r="G44" s="13" t="s">
        <v>45</v>
      </c>
      <c r="H44" s="13" t="s">
        <v>22</v>
      </c>
      <c r="I44" s="13" t="s">
        <v>156</v>
      </c>
      <c r="J44" s="16">
        <f t="shared" si="0"/>
        <v>460</v>
      </c>
      <c r="K44" s="17"/>
      <c r="L44" s="18" t="s">
        <v>24</v>
      </c>
      <c r="M44" s="19" t="s">
        <v>25</v>
      </c>
      <c r="N44" s="20"/>
      <c r="O44" s="13" t="s">
        <v>159</v>
      </c>
    </row>
    <row r="45" ht="15" customHeight="1" spans="1:15">
      <c r="A45" s="11"/>
      <c r="B45" s="12" t="s">
        <v>160</v>
      </c>
      <c r="C45" s="13" t="s">
        <v>17</v>
      </c>
      <c r="D45" s="13" t="s">
        <v>161</v>
      </c>
      <c r="E45" s="13" t="s">
        <v>162</v>
      </c>
      <c r="F45" s="13" t="s">
        <v>162</v>
      </c>
      <c r="G45" s="13" t="s">
        <v>163</v>
      </c>
      <c r="H45" s="13" t="s">
        <v>22</v>
      </c>
      <c r="I45" s="13" t="s">
        <v>164</v>
      </c>
      <c r="J45" s="16">
        <f t="shared" si="0"/>
        <v>80</v>
      </c>
      <c r="K45" s="17"/>
      <c r="L45" s="18" t="s">
        <v>24</v>
      </c>
      <c r="M45" s="19" t="s">
        <v>25</v>
      </c>
      <c r="N45" s="20"/>
      <c r="O45" s="13" t="s">
        <v>165</v>
      </c>
    </row>
    <row r="46" ht="15" customHeight="1" spans="1:15">
      <c r="A46" s="11"/>
      <c r="B46" s="12" t="s">
        <v>166</v>
      </c>
      <c r="C46" s="13" t="s">
        <v>17</v>
      </c>
      <c r="D46" s="13" t="s">
        <v>167</v>
      </c>
      <c r="E46" s="13" t="s">
        <v>168</v>
      </c>
      <c r="F46" s="13" t="s">
        <v>169</v>
      </c>
      <c r="G46" s="13" t="s">
        <v>170</v>
      </c>
      <c r="H46" s="13" t="s">
        <v>22</v>
      </c>
      <c r="I46" s="13" t="s">
        <v>171</v>
      </c>
      <c r="J46" s="16">
        <f t="shared" si="0"/>
        <v>200</v>
      </c>
      <c r="K46" s="17"/>
      <c r="L46" s="18" t="s">
        <v>24</v>
      </c>
      <c r="M46" s="19" t="s">
        <v>25</v>
      </c>
      <c r="N46" s="20"/>
      <c r="O46" s="13" t="s">
        <v>172</v>
      </c>
    </row>
    <row r="47" ht="15" customHeight="1" spans="1:15">
      <c r="A47" s="11"/>
      <c r="B47" s="12" t="s">
        <v>166</v>
      </c>
      <c r="C47" s="13" t="s">
        <v>17</v>
      </c>
      <c r="D47" s="13" t="s">
        <v>167</v>
      </c>
      <c r="E47" s="13" t="s">
        <v>173</v>
      </c>
      <c r="F47" s="13" t="s">
        <v>174</v>
      </c>
      <c r="G47" s="13" t="s">
        <v>53</v>
      </c>
      <c r="H47" s="13" t="s">
        <v>22</v>
      </c>
      <c r="I47" s="13" t="s">
        <v>175</v>
      </c>
      <c r="J47" s="16">
        <f t="shared" si="0"/>
        <v>60</v>
      </c>
      <c r="K47" s="17"/>
      <c r="L47" s="18" t="s">
        <v>24</v>
      </c>
      <c r="M47" s="19" t="s">
        <v>25</v>
      </c>
      <c r="N47" s="20"/>
      <c r="O47" s="13" t="s">
        <v>176</v>
      </c>
    </row>
    <row r="48" ht="15" customHeight="1" spans="1:15">
      <c r="A48" s="11">
        <v>2</v>
      </c>
      <c r="B48" s="12" t="s">
        <v>84</v>
      </c>
      <c r="C48" s="13" t="s">
        <v>17</v>
      </c>
      <c r="D48" s="13" t="s">
        <v>18</v>
      </c>
      <c r="E48" s="13" t="s">
        <v>177</v>
      </c>
      <c r="F48" s="13" t="s">
        <v>177</v>
      </c>
      <c r="G48" s="13" t="s">
        <v>178</v>
      </c>
      <c r="H48" s="13" t="s">
        <v>22</v>
      </c>
      <c r="I48" s="17">
        <v>220</v>
      </c>
      <c r="J48" s="16">
        <f t="shared" ref="J48:J66" si="1">H48*I48</f>
        <v>220</v>
      </c>
      <c r="K48" s="21">
        <f>SUM(J48:J66)</f>
        <v>1678</v>
      </c>
      <c r="L48" s="18" t="s">
        <v>24</v>
      </c>
      <c r="M48" s="13" t="s">
        <v>25</v>
      </c>
      <c r="N48" s="21" t="s">
        <v>179</v>
      </c>
      <c r="O48" s="13" t="s">
        <v>180</v>
      </c>
    </row>
    <row r="49" ht="15" customHeight="1" spans="1:15">
      <c r="A49" s="11"/>
      <c r="B49" s="12" t="s">
        <v>84</v>
      </c>
      <c r="C49" s="13" t="s">
        <v>17</v>
      </c>
      <c r="D49" s="13" t="s">
        <v>18</v>
      </c>
      <c r="E49" s="13" t="s">
        <v>181</v>
      </c>
      <c r="F49" s="13" t="s">
        <v>182</v>
      </c>
      <c r="G49" s="13" t="s">
        <v>45</v>
      </c>
      <c r="H49" s="13" t="s">
        <v>22</v>
      </c>
      <c r="I49" s="17">
        <v>600</v>
      </c>
      <c r="J49" s="16">
        <f t="shared" si="1"/>
        <v>600</v>
      </c>
      <c r="K49" s="21"/>
      <c r="L49" s="18" t="s">
        <v>24</v>
      </c>
      <c r="M49" s="13" t="s">
        <v>25</v>
      </c>
      <c r="N49" s="21"/>
      <c r="O49" s="13" t="s">
        <v>183</v>
      </c>
    </row>
    <row r="50" ht="15" customHeight="1" spans="1:15">
      <c r="A50" s="11"/>
      <c r="B50" s="12" t="s">
        <v>84</v>
      </c>
      <c r="C50" s="13" t="s">
        <v>17</v>
      </c>
      <c r="D50" s="13" t="s">
        <v>18</v>
      </c>
      <c r="E50" s="13" t="s">
        <v>184</v>
      </c>
      <c r="F50" s="13" t="s">
        <v>185</v>
      </c>
      <c r="G50" s="13" t="s">
        <v>186</v>
      </c>
      <c r="H50" s="13" t="s">
        <v>22</v>
      </c>
      <c r="I50" s="17">
        <v>220</v>
      </c>
      <c r="J50" s="16">
        <f t="shared" si="1"/>
        <v>220</v>
      </c>
      <c r="K50" s="21"/>
      <c r="L50" s="18" t="s">
        <v>24</v>
      </c>
      <c r="M50" s="13" t="s">
        <v>25</v>
      </c>
      <c r="N50" s="21"/>
      <c r="O50" s="13" t="s">
        <v>187</v>
      </c>
    </row>
    <row r="51" ht="15" customHeight="1" spans="1:15">
      <c r="A51" s="11"/>
      <c r="B51" s="12" t="s">
        <v>84</v>
      </c>
      <c r="C51" s="13" t="s">
        <v>17</v>
      </c>
      <c r="D51" s="13" t="s">
        <v>18</v>
      </c>
      <c r="E51" s="13" t="s">
        <v>181</v>
      </c>
      <c r="F51" s="13" t="s">
        <v>188</v>
      </c>
      <c r="G51" s="13" t="s">
        <v>45</v>
      </c>
      <c r="H51" s="13" t="s">
        <v>22</v>
      </c>
      <c r="I51" s="17">
        <v>50</v>
      </c>
      <c r="J51" s="16">
        <f t="shared" si="1"/>
        <v>50</v>
      </c>
      <c r="K51" s="21"/>
      <c r="L51" s="18" t="s">
        <v>24</v>
      </c>
      <c r="M51" s="13" t="s">
        <v>25</v>
      </c>
      <c r="N51" s="21"/>
      <c r="O51" s="13" t="s">
        <v>189</v>
      </c>
    </row>
    <row r="52" ht="15" customHeight="1" spans="1:15">
      <c r="A52" s="11"/>
      <c r="B52" s="12" t="s">
        <v>84</v>
      </c>
      <c r="C52" s="13" t="s">
        <v>17</v>
      </c>
      <c r="D52" s="13" t="s">
        <v>18</v>
      </c>
      <c r="E52" s="13" t="s">
        <v>190</v>
      </c>
      <c r="F52" s="13" t="s">
        <v>191</v>
      </c>
      <c r="G52" s="13" t="s">
        <v>192</v>
      </c>
      <c r="H52" s="13" t="s">
        <v>22</v>
      </c>
      <c r="I52" s="17">
        <v>29</v>
      </c>
      <c r="J52" s="16">
        <f t="shared" si="1"/>
        <v>29</v>
      </c>
      <c r="K52" s="21"/>
      <c r="L52" s="18" t="s">
        <v>24</v>
      </c>
      <c r="M52" s="13" t="s">
        <v>25</v>
      </c>
      <c r="N52" s="21"/>
      <c r="O52" s="13" t="s">
        <v>193</v>
      </c>
    </row>
    <row r="53" ht="15" customHeight="1" spans="1:15">
      <c r="A53" s="11"/>
      <c r="B53" s="12" t="s">
        <v>84</v>
      </c>
      <c r="C53" s="13" t="s">
        <v>17</v>
      </c>
      <c r="D53" s="13" t="s">
        <v>18</v>
      </c>
      <c r="E53" s="13" t="s">
        <v>190</v>
      </c>
      <c r="F53" s="13" t="s">
        <v>194</v>
      </c>
      <c r="G53" s="13" t="s">
        <v>192</v>
      </c>
      <c r="H53" s="13" t="s">
        <v>22</v>
      </c>
      <c r="I53" s="17">
        <v>8</v>
      </c>
      <c r="J53" s="16">
        <f t="shared" si="1"/>
        <v>8</v>
      </c>
      <c r="K53" s="21"/>
      <c r="L53" s="18" t="s">
        <v>24</v>
      </c>
      <c r="M53" s="13" t="s">
        <v>25</v>
      </c>
      <c r="N53" s="21"/>
      <c r="O53" s="13" t="s">
        <v>195</v>
      </c>
    </row>
    <row r="54" ht="15" customHeight="1" spans="1:15">
      <c r="A54" s="11"/>
      <c r="B54" s="12" t="s">
        <v>84</v>
      </c>
      <c r="C54" s="13" t="s">
        <v>17</v>
      </c>
      <c r="D54" s="13" t="s">
        <v>18</v>
      </c>
      <c r="E54" s="13" t="s">
        <v>190</v>
      </c>
      <c r="F54" s="13" t="s">
        <v>196</v>
      </c>
      <c r="G54" s="13" t="s">
        <v>192</v>
      </c>
      <c r="H54" s="13" t="s">
        <v>22</v>
      </c>
      <c r="I54" s="17">
        <v>28</v>
      </c>
      <c r="J54" s="16">
        <f t="shared" si="1"/>
        <v>28</v>
      </c>
      <c r="K54" s="21"/>
      <c r="L54" s="18" t="s">
        <v>24</v>
      </c>
      <c r="M54" s="13" t="s">
        <v>25</v>
      </c>
      <c r="N54" s="21"/>
      <c r="O54" s="13" t="s">
        <v>197</v>
      </c>
    </row>
    <row r="55" ht="15" customHeight="1" spans="1:15">
      <c r="A55" s="11"/>
      <c r="B55" s="12" t="s">
        <v>84</v>
      </c>
      <c r="C55" s="13" t="s">
        <v>17</v>
      </c>
      <c r="D55" s="13" t="s">
        <v>18</v>
      </c>
      <c r="E55" s="13" t="s">
        <v>190</v>
      </c>
      <c r="F55" s="13" t="s">
        <v>198</v>
      </c>
      <c r="G55" s="13" t="s">
        <v>192</v>
      </c>
      <c r="H55" s="13" t="s">
        <v>22</v>
      </c>
      <c r="I55" s="17">
        <v>13</v>
      </c>
      <c r="J55" s="16">
        <f t="shared" si="1"/>
        <v>13</v>
      </c>
      <c r="K55" s="21"/>
      <c r="L55" s="18" t="s">
        <v>24</v>
      </c>
      <c r="M55" s="13" t="s">
        <v>25</v>
      </c>
      <c r="N55" s="21"/>
      <c r="O55" s="13" t="s">
        <v>199</v>
      </c>
    </row>
    <row r="56" ht="15" customHeight="1" spans="1:15">
      <c r="A56" s="11"/>
      <c r="B56" s="12" t="s">
        <v>84</v>
      </c>
      <c r="C56" s="13" t="s">
        <v>17</v>
      </c>
      <c r="D56" s="13" t="s">
        <v>18</v>
      </c>
      <c r="E56" s="13" t="s">
        <v>190</v>
      </c>
      <c r="F56" s="13" t="s">
        <v>200</v>
      </c>
      <c r="G56" s="13" t="s">
        <v>192</v>
      </c>
      <c r="H56" s="13" t="s">
        <v>22</v>
      </c>
      <c r="I56" s="17">
        <v>2</v>
      </c>
      <c r="J56" s="16">
        <f t="shared" si="1"/>
        <v>2</v>
      </c>
      <c r="K56" s="21"/>
      <c r="L56" s="18" t="s">
        <v>24</v>
      </c>
      <c r="M56" s="13" t="s">
        <v>25</v>
      </c>
      <c r="N56" s="21"/>
      <c r="O56" s="13" t="s">
        <v>201</v>
      </c>
    </row>
    <row r="57" ht="15" customHeight="1" spans="1:15">
      <c r="A57" s="11"/>
      <c r="B57" s="12" t="s">
        <v>84</v>
      </c>
      <c r="C57" s="13" t="s">
        <v>17</v>
      </c>
      <c r="D57" s="13" t="s">
        <v>18</v>
      </c>
      <c r="E57" s="13" t="s">
        <v>190</v>
      </c>
      <c r="F57" s="13" t="s">
        <v>202</v>
      </c>
      <c r="G57" s="13" t="s">
        <v>192</v>
      </c>
      <c r="H57" s="13" t="s">
        <v>22</v>
      </c>
      <c r="I57" s="17">
        <v>51</v>
      </c>
      <c r="J57" s="16">
        <f t="shared" si="1"/>
        <v>51</v>
      </c>
      <c r="K57" s="21"/>
      <c r="L57" s="18" t="s">
        <v>24</v>
      </c>
      <c r="M57" s="13" t="s">
        <v>25</v>
      </c>
      <c r="N57" s="21"/>
      <c r="O57" s="13" t="s">
        <v>203</v>
      </c>
    </row>
    <row r="58" ht="15" customHeight="1" spans="1:15">
      <c r="A58" s="11"/>
      <c r="B58" s="12" t="s">
        <v>84</v>
      </c>
      <c r="C58" s="13" t="s">
        <v>17</v>
      </c>
      <c r="D58" s="13" t="s">
        <v>18</v>
      </c>
      <c r="E58" s="13" t="s">
        <v>190</v>
      </c>
      <c r="F58" s="13" t="s">
        <v>204</v>
      </c>
      <c r="G58" s="13" t="s">
        <v>192</v>
      </c>
      <c r="H58" s="13" t="s">
        <v>22</v>
      </c>
      <c r="I58" s="17">
        <v>25</v>
      </c>
      <c r="J58" s="16">
        <f t="shared" si="1"/>
        <v>25</v>
      </c>
      <c r="K58" s="21"/>
      <c r="L58" s="18" t="s">
        <v>24</v>
      </c>
      <c r="M58" s="13" t="s">
        <v>25</v>
      </c>
      <c r="N58" s="21"/>
      <c r="O58" s="13" t="s">
        <v>205</v>
      </c>
    </row>
    <row r="59" ht="15" customHeight="1" spans="1:15">
      <c r="A59" s="11"/>
      <c r="B59" s="12" t="s">
        <v>84</v>
      </c>
      <c r="C59" s="13" t="s">
        <v>17</v>
      </c>
      <c r="D59" s="13" t="s">
        <v>18</v>
      </c>
      <c r="E59" s="13" t="s">
        <v>190</v>
      </c>
      <c r="F59" s="13" t="s">
        <v>206</v>
      </c>
      <c r="G59" s="13" t="s">
        <v>192</v>
      </c>
      <c r="H59" s="13" t="s">
        <v>22</v>
      </c>
      <c r="I59" s="17">
        <v>80</v>
      </c>
      <c r="J59" s="16">
        <f t="shared" si="1"/>
        <v>80</v>
      </c>
      <c r="K59" s="21"/>
      <c r="L59" s="18" t="s">
        <v>24</v>
      </c>
      <c r="M59" s="13" t="s">
        <v>25</v>
      </c>
      <c r="N59" s="21"/>
      <c r="O59" s="13" t="s">
        <v>207</v>
      </c>
    </row>
    <row r="60" ht="15" customHeight="1" spans="1:15">
      <c r="A60" s="11"/>
      <c r="B60" s="12" t="s">
        <v>84</v>
      </c>
      <c r="C60" s="13" t="s">
        <v>17</v>
      </c>
      <c r="D60" s="13" t="s">
        <v>18</v>
      </c>
      <c r="E60" s="13" t="s">
        <v>190</v>
      </c>
      <c r="F60" s="13" t="s">
        <v>208</v>
      </c>
      <c r="G60" s="13" t="s">
        <v>192</v>
      </c>
      <c r="H60" s="13" t="s">
        <v>22</v>
      </c>
      <c r="I60" s="17">
        <v>48</v>
      </c>
      <c r="J60" s="16">
        <f t="shared" si="1"/>
        <v>48</v>
      </c>
      <c r="K60" s="21"/>
      <c r="L60" s="18" t="s">
        <v>24</v>
      </c>
      <c r="M60" s="13" t="s">
        <v>25</v>
      </c>
      <c r="N60" s="21"/>
      <c r="O60" s="13" t="s">
        <v>209</v>
      </c>
    </row>
    <row r="61" ht="15" customHeight="1" spans="1:15">
      <c r="A61" s="11"/>
      <c r="B61" s="12" t="s">
        <v>84</v>
      </c>
      <c r="C61" s="13" t="s">
        <v>17</v>
      </c>
      <c r="D61" s="13" t="s">
        <v>18</v>
      </c>
      <c r="E61" s="13" t="s">
        <v>190</v>
      </c>
      <c r="F61" s="13" t="s">
        <v>210</v>
      </c>
      <c r="G61" s="13" t="s">
        <v>192</v>
      </c>
      <c r="H61" s="13" t="s">
        <v>22</v>
      </c>
      <c r="I61" s="17">
        <v>3</v>
      </c>
      <c r="J61" s="16">
        <f t="shared" si="1"/>
        <v>3</v>
      </c>
      <c r="K61" s="21"/>
      <c r="L61" s="18" t="s">
        <v>24</v>
      </c>
      <c r="M61" s="13" t="s">
        <v>25</v>
      </c>
      <c r="N61" s="21"/>
      <c r="O61" s="13" t="s">
        <v>211</v>
      </c>
    </row>
    <row r="62" ht="15" customHeight="1" spans="1:15">
      <c r="A62" s="11"/>
      <c r="B62" s="12" t="s">
        <v>84</v>
      </c>
      <c r="C62" s="13" t="s">
        <v>17</v>
      </c>
      <c r="D62" s="13" t="s">
        <v>18</v>
      </c>
      <c r="E62" s="13" t="s">
        <v>190</v>
      </c>
      <c r="F62" s="13" t="s">
        <v>212</v>
      </c>
      <c r="G62" s="13" t="s">
        <v>192</v>
      </c>
      <c r="H62" s="13" t="s">
        <v>22</v>
      </c>
      <c r="I62" s="17">
        <v>2</v>
      </c>
      <c r="J62" s="16">
        <f t="shared" si="1"/>
        <v>2</v>
      </c>
      <c r="K62" s="21"/>
      <c r="L62" s="18" t="s">
        <v>24</v>
      </c>
      <c r="M62" s="13" t="s">
        <v>25</v>
      </c>
      <c r="N62" s="21"/>
      <c r="O62" s="13" t="s">
        <v>213</v>
      </c>
    </row>
    <row r="63" ht="15" customHeight="1" spans="1:15">
      <c r="A63" s="11"/>
      <c r="B63" s="12" t="s">
        <v>84</v>
      </c>
      <c r="C63" s="13" t="s">
        <v>17</v>
      </c>
      <c r="D63" s="13" t="s">
        <v>18</v>
      </c>
      <c r="E63" s="13" t="s">
        <v>214</v>
      </c>
      <c r="F63" s="13" t="s">
        <v>215</v>
      </c>
      <c r="G63" s="13" t="s">
        <v>178</v>
      </c>
      <c r="H63" s="13" t="s">
        <v>22</v>
      </c>
      <c r="I63" s="17">
        <v>160</v>
      </c>
      <c r="J63" s="16">
        <f t="shared" si="1"/>
        <v>160</v>
      </c>
      <c r="K63" s="21"/>
      <c r="L63" s="18" t="s">
        <v>24</v>
      </c>
      <c r="M63" s="13" t="s">
        <v>25</v>
      </c>
      <c r="N63" s="21"/>
      <c r="O63" s="13" t="s">
        <v>216</v>
      </c>
    </row>
    <row r="64" ht="15" customHeight="1" spans="1:15">
      <c r="A64" s="11"/>
      <c r="B64" s="12" t="s">
        <v>84</v>
      </c>
      <c r="C64" s="13" t="s">
        <v>17</v>
      </c>
      <c r="D64" s="13" t="s">
        <v>18</v>
      </c>
      <c r="E64" s="13" t="s">
        <v>177</v>
      </c>
      <c r="F64" s="13" t="s">
        <v>217</v>
      </c>
      <c r="G64" s="13" t="s">
        <v>178</v>
      </c>
      <c r="H64" s="13" t="s">
        <v>22</v>
      </c>
      <c r="I64" s="17">
        <v>50</v>
      </c>
      <c r="J64" s="16">
        <f t="shared" si="1"/>
        <v>50</v>
      </c>
      <c r="K64" s="21"/>
      <c r="L64" s="18" t="s">
        <v>24</v>
      </c>
      <c r="M64" s="13" t="s">
        <v>25</v>
      </c>
      <c r="N64" s="21"/>
      <c r="O64" s="13" t="s">
        <v>218</v>
      </c>
    </row>
    <row r="65" ht="15" customHeight="1" spans="1:15">
      <c r="A65" s="11"/>
      <c r="B65" s="12" t="s">
        <v>84</v>
      </c>
      <c r="C65" s="13" t="s">
        <v>17</v>
      </c>
      <c r="D65" s="13" t="s">
        <v>18</v>
      </c>
      <c r="E65" s="13" t="s">
        <v>190</v>
      </c>
      <c r="F65" s="13" t="s">
        <v>219</v>
      </c>
      <c r="G65" s="13" t="s">
        <v>192</v>
      </c>
      <c r="H65" s="13" t="s">
        <v>22</v>
      </c>
      <c r="I65" s="17">
        <v>84</v>
      </c>
      <c r="J65" s="16">
        <f t="shared" si="1"/>
        <v>84</v>
      </c>
      <c r="K65" s="21"/>
      <c r="L65" s="18" t="s">
        <v>24</v>
      </c>
      <c r="M65" s="13" t="s">
        <v>25</v>
      </c>
      <c r="N65" s="21"/>
      <c r="O65" s="13" t="s">
        <v>220</v>
      </c>
    </row>
    <row r="66" ht="15" customHeight="1" spans="1:15">
      <c r="A66" s="11"/>
      <c r="B66" s="12" t="s">
        <v>221</v>
      </c>
      <c r="C66" s="13" t="s">
        <v>17</v>
      </c>
      <c r="D66" s="13" t="s">
        <v>222</v>
      </c>
      <c r="E66" s="13" t="s">
        <v>223</v>
      </c>
      <c r="F66" s="13" t="s">
        <v>223</v>
      </c>
      <c r="G66" s="13" t="s">
        <v>192</v>
      </c>
      <c r="H66" s="13" t="s">
        <v>22</v>
      </c>
      <c r="I66" s="17">
        <v>5</v>
      </c>
      <c r="J66" s="16">
        <f t="shared" si="1"/>
        <v>5</v>
      </c>
      <c r="K66" s="21"/>
      <c r="L66" s="18" t="s">
        <v>24</v>
      </c>
      <c r="M66" s="13" t="s">
        <v>25</v>
      </c>
      <c r="N66" s="21"/>
      <c r="O66" s="13" t="s">
        <v>224</v>
      </c>
    </row>
    <row r="67" ht="15" customHeight="1" spans="1:15">
      <c r="A67" s="11">
        <v>3</v>
      </c>
      <c r="B67" s="12" t="s">
        <v>225</v>
      </c>
      <c r="C67" s="13" t="s">
        <v>17</v>
      </c>
      <c r="D67" s="13" t="s">
        <v>18</v>
      </c>
      <c r="E67" s="13" t="s">
        <v>226</v>
      </c>
      <c r="F67" s="13" t="s">
        <v>227</v>
      </c>
      <c r="G67" s="13" t="s">
        <v>163</v>
      </c>
      <c r="H67" s="13" t="s">
        <v>22</v>
      </c>
      <c r="I67" s="17">
        <v>350</v>
      </c>
      <c r="J67" s="16">
        <f t="shared" ref="J67:J92" si="2">H67*I67</f>
        <v>350</v>
      </c>
      <c r="K67" s="21">
        <f>SUM(J67:J92)</f>
        <v>66986</v>
      </c>
      <c r="L67" s="18" t="s">
        <v>24</v>
      </c>
      <c r="M67" s="13" t="s">
        <v>25</v>
      </c>
      <c r="N67" s="21" t="s">
        <v>228</v>
      </c>
      <c r="O67" s="13" t="s">
        <v>229</v>
      </c>
    </row>
    <row r="68" ht="15" customHeight="1" spans="1:15">
      <c r="A68" s="11"/>
      <c r="B68" s="12" t="s">
        <v>230</v>
      </c>
      <c r="C68" s="13" t="s">
        <v>17</v>
      </c>
      <c r="D68" s="13" t="s">
        <v>18</v>
      </c>
      <c r="E68" s="13" t="s">
        <v>231</v>
      </c>
      <c r="F68" s="13" t="s">
        <v>232</v>
      </c>
      <c r="G68" s="13" t="s">
        <v>233</v>
      </c>
      <c r="H68" s="13" t="s">
        <v>22</v>
      </c>
      <c r="I68" s="17">
        <v>1500</v>
      </c>
      <c r="J68" s="16">
        <f t="shared" si="2"/>
        <v>1500</v>
      </c>
      <c r="K68" s="21"/>
      <c r="L68" s="18" t="s">
        <v>24</v>
      </c>
      <c r="M68" s="13" t="s">
        <v>25</v>
      </c>
      <c r="N68" s="21"/>
      <c r="O68" s="13" t="s">
        <v>234</v>
      </c>
    </row>
    <row r="69" ht="15" customHeight="1" spans="1:15">
      <c r="A69" s="11"/>
      <c r="B69" s="12" t="s">
        <v>230</v>
      </c>
      <c r="C69" s="13" t="s">
        <v>17</v>
      </c>
      <c r="D69" s="13" t="s">
        <v>18</v>
      </c>
      <c r="E69" s="13" t="s">
        <v>231</v>
      </c>
      <c r="F69" s="13" t="s">
        <v>235</v>
      </c>
      <c r="G69" s="13" t="s">
        <v>233</v>
      </c>
      <c r="H69" s="13" t="s">
        <v>22</v>
      </c>
      <c r="I69" s="17">
        <v>1500</v>
      </c>
      <c r="J69" s="16">
        <f t="shared" si="2"/>
        <v>1500</v>
      </c>
      <c r="K69" s="21"/>
      <c r="L69" s="18" t="s">
        <v>24</v>
      </c>
      <c r="M69" s="13" t="s">
        <v>25</v>
      </c>
      <c r="N69" s="21"/>
      <c r="O69" s="13" t="s">
        <v>236</v>
      </c>
    </row>
    <row r="70" ht="15" customHeight="1" spans="1:15">
      <c r="A70" s="11"/>
      <c r="B70" s="12" t="s">
        <v>230</v>
      </c>
      <c r="C70" s="13" t="s">
        <v>17</v>
      </c>
      <c r="D70" s="13" t="s">
        <v>18</v>
      </c>
      <c r="E70" s="13" t="s">
        <v>231</v>
      </c>
      <c r="F70" s="13" t="s">
        <v>237</v>
      </c>
      <c r="G70" s="13" t="s">
        <v>233</v>
      </c>
      <c r="H70" s="13" t="s">
        <v>22</v>
      </c>
      <c r="I70" s="17">
        <v>2000</v>
      </c>
      <c r="J70" s="16">
        <f t="shared" si="2"/>
        <v>2000</v>
      </c>
      <c r="K70" s="21"/>
      <c r="L70" s="18" t="s">
        <v>24</v>
      </c>
      <c r="M70" s="13" t="s">
        <v>25</v>
      </c>
      <c r="N70" s="21"/>
      <c r="O70" s="13" t="s">
        <v>238</v>
      </c>
    </row>
    <row r="71" ht="15" customHeight="1" spans="1:15">
      <c r="A71" s="11"/>
      <c r="B71" s="12" t="s">
        <v>230</v>
      </c>
      <c r="C71" s="13" t="s">
        <v>17</v>
      </c>
      <c r="D71" s="13" t="s">
        <v>18</v>
      </c>
      <c r="E71" s="13" t="s">
        <v>231</v>
      </c>
      <c r="F71" s="13" t="s">
        <v>239</v>
      </c>
      <c r="G71" s="13" t="s">
        <v>233</v>
      </c>
      <c r="H71" s="13" t="s">
        <v>22</v>
      </c>
      <c r="I71" s="17">
        <v>2500</v>
      </c>
      <c r="J71" s="16">
        <f t="shared" si="2"/>
        <v>2500</v>
      </c>
      <c r="K71" s="21"/>
      <c r="L71" s="18" t="s">
        <v>24</v>
      </c>
      <c r="M71" s="13" t="s">
        <v>25</v>
      </c>
      <c r="N71" s="21"/>
      <c r="O71" s="13" t="s">
        <v>240</v>
      </c>
    </row>
    <row r="72" ht="15" customHeight="1" spans="1:15">
      <c r="A72" s="11"/>
      <c r="B72" s="12" t="s">
        <v>230</v>
      </c>
      <c r="C72" s="13" t="s">
        <v>17</v>
      </c>
      <c r="D72" s="13" t="s">
        <v>18</v>
      </c>
      <c r="E72" s="13" t="s">
        <v>231</v>
      </c>
      <c r="F72" s="13" t="s">
        <v>241</v>
      </c>
      <c r="G72" s="13" t="s">
        <v>233</v>
      </c>
      <c r="H72" s="13" t="s">
        <v>22</v>
      </c>
      <c r="I72" s="17">
        <v>3600</v>
      </c>
      <c r="J72" s="16">
        <f t="shared" si="2"/>
        <v>3600</v>
      </c>
      <c r="K72" s="21"/>
      <c r="L72" s="18" t="s">
        <v>24</v>
      </c>
      <c r="M72" s="13" t="s">
        <v>25</v>
      </c>
      <c r="N72" s="21"/>
      <c r="O72" s="13" t="s">
        <v>242</v>
      </c>
    </row>
    <row r="73" ht="15" customHeight="1" spans="1:15">
      <c r="A73" s="11"/>
      <c r="B73" s="12" t="s">
        <v>230</v>
      </c>
      <c r="C73" s="13" t="s">
        <v>17</v>
      </c>
      <c r="D73" s="13" t="s">
        <v>18</v>
      </c>
      <c r="E73" s="13" t="s">
        <v>231</v>
      </c>
      <c r="F73" s="13" t="s">
        <v>243</v>
      </c>
      <c r="G73" s="13" t="s">
        <v>233</v>
      </c>
      <c r="H73" s="13" t="s">
        <v>22</v>
      </c>
      <c r="I73" s="17">
        <v>1700</v>
      </c>
      <c r="J73" s="16">
        <f t="shared" si="2"/>
        <v>1700</v>
      </c>
      <c r="K73" s="21"/>
      <c r="L73" s="18" t="s">
        <v>24</v>
      </c>
      <c r="M73" s="13" t="s">
        <v>25</v>
      </c>
      <c r="N73" s="21"/>
      <c r="O73" s="13" t="s">
        <v>244</v>
      </c>
    </row>
    <row r="74" ht="15" customHeight="1" spans="1:15">
      <c r="A74" s="11"/>
      <c r="B74" s="12" t="s">
        <v>230</v>
      </c>
      <c r="C74" s="13" t="s">
        <v>17</v>
      </c>
      <c r="D74" s="13" t="s">
        <v>18</v>
      </c>
      <c r="E74" s="13" t="s">
        <v>231</v>
      </c>
      <c r="F74" s="13" t="s">
        <v>245</v>
      </c>
      <c r="G74" s="13" t="s">
        <v>233</v>
      </c>
      <c r="H74" s="13" t="s">
        <v>22</v>
      </c>
      <c r="I74" s="17">
        <v>1800</v>
      </c>
      <c r="J74" s="16">
        <f t="shared" si="2"/>
        <v>1800</v>
      </c>
      <c r="K74" s="21"/>
      <c r="L74" s="18" t="s">
        <v>24</v>
      </c>
      <c r="M74" s="13" t="s">
        <v>25</v>
      </c>
      <c r="N74" s="21"/>
      <c r="O74" s="13" t="s">
        <v>246</v>
      </c>
    </row>
    <row r="75" ht="15" customHeight="1" spans="1:15">
      <c r="A75" s="11"/>
      <c r="B75" s="12" t="s">
        <v>230</v>
      </c>
      <c r="C75" s="13" t="s">
        <v>17</v>
      </c>
      <c r="D75" s="13" t="s">
        <v>18</v>
      </c>
      <c r="E75" s="13" t="s">
        <v>231</v>
      </c>
      <c r="F75" s="13" t="s">
        <v>247</v>
      </c>
      <c r="G75" s="13" t="s">
        <v>233</v>
      </c>
      <c r="H75" s="13" t="s">
        <v>22</v>
      </c>
      <c r="I75" s="17">
        <v>2300</v>
      </c>
      <c r="J75" s="16">
        <f t="shared" si="2"/>
        <v>2300</v>
      </c>
      <c r="K75" s="21"/>
      <c r="L75" s="18" t="s">
        <v>24</v>
      </c>
      <c r="M75" s="13" t="s">
        <v>25</v>
      </c>
      <c r="N75" s="21"/>
      <c r="O75" s="13" t="s">
        <v>248</v>
      </c>
    </row>
    <row r="76" ht="15" customHeight="1" spans="1:15">
      <c r="A76" s="11"/>
      <c r="B76" s="12" t="s">
        <v>230</v>
      </c>
      <c r="C76" s="13" t="s">
        <v>17</v>
      </c>
      <c r="D76" s="13" t="s">
        <v>18</v>
      </c>
      <c r="E76" s="13" t="s">
        <v>231</v>
      </c>
      <c r="F76" s="13" t="s">
        <v>249</v>
      </c>
      <c r="G76" s="13" t="s">
        <v>233</v>
      </c>
      <c r="H76" s="13" t="s">
        <v>22</v>
      </c>
      <c r="I76" s="17">
        <v>1800</v>
      </c>
      <c r="J76" s="16">
        <f t="shared" si="2"/>
        <v>1800</v>
      </c>
      <c r="K76" s="21"/>
      <c r="L76" s="18" t="s">
        <v>24</v>
      </c>
      <c r="M76" s="13" t="s">
        <v>25</v>
      </c>
      <c r="N76" s="21"/>
      <c r="O76" s="13" t="s">
        <v>250</v>
      </c>
    </row>
    <row r="77" ht="15" customHeight="1" spans="1:15">
      <c r="A77" s="11"/>
      <c r="B77" s="12" t="s">
        <v>230</v>
      </c>
      <c r="C77" s="13" t="s">
        <v>17</v>
      </c>
      <c r="D77" s="13" t="s">
        <v>18</v>
      </c>
      <c r="E77" s="13" t="s">
        <v>251</v>
      </c>
      <c r="F77" s="13" t="s">
        <v>252</v>
      </c>
      <c r="G77" s="13" t="s">
        <v>126</v>
      </c>
      <c r="H77" s="13" t="s">
        <v>22</v>
      </c>
      <c r="I77" s="17">
        <v>4500</v>
      </c>
      <c r="J77" s="16">
        <f t="shared" si="2"/>
        <v>4500</v>
      </c>
      <c r="K77" s="21"/>
      <c r="L77" s="18" t="s">
        <v>24</v>
      </c>
      <c r="M77" s="13" t="s">
        <v>25</v>
      </c>
      <c r="N77" s="21"/>
      <c r="O77" s="13" t="s">
        <v>253</v>
      </c>
    </row>
    <row r="78" ht="15" customHeight="1" spans="1:15">
      <c r="A78" s="11"/>
      <c r="B78" s="12" t="s">
        <v>230</v>
      </c>
      <c r="C78" s="13" t="s">
        <v>17</v>
      </c>
      <c r="D78" s="13" t="s">
        <v>18</v>
      </c>
      <c r="E78" s="13" t="s">
        <v>254</v>
      </c>
      <c r="F78" s="13" t="s">
        <v>255</v>
      </c>
      <c r="G78" s="13" t="s">
        <v>256</v>
      </c>
      <c r="H78" s="13" t="s">
        <v>22</v>
      </c>
      <c r="I78" s="17">
        <v>6</v>
      </c>
      <c r="J78" s="16">
        <f t="shared" si="2"/>
        <v>6</v>
      </c>
      <c r="K78" s="21"/>
      <c r="L78" s="18" t="s">
        <v>24</v>
      </c>
      <c r="M78" s="13" t="s">
        <v>25</v>
      </c>
      <c r="N78" s="21"/>
      <c r="O78" s="13" t="s">
        <v>257</v>
      </c>
    </row>
    <row r="79" ht="15" customHeight="1" spans="1:15">
      <c r="A79" s="11"/>
      <c r="B79" s="12" t="s">
        <v>258</v>
      </c>
      <c r="C79" s="13" t="s">
        <v>17</v>
      </c>
      <c r="D79" s="13" t="s">
        <v>259</v>
      </c>
      <c r="E79" s="13" t="s">
        <v>260</v>
      </c>
      <c r="F79" s="13" t="s">
        <v>260</v>
      </c>
      <c r="G79" s="13" t="s">
        <v>126</v>
      </c>
      <c r="H79" s="13" t="s">
        <v>22</v>
      </c>
      <c r="I79" s="17">
        <v>100</v>
      </c>
      <c r="J79" s="16">
        <f t="shared" si="2"/>
        <v>100</v>
      </c>
      <c r="K79" s="21"/>
      <c r="L79" s="18" t="s">
        <v>24</v>
      </c>
      <c r="M79" s="13" t="s">
        <v>25</v>
      </c>
      <c r="N79" s="21"/>
      <c r="O79" s="13" t="s">
        <v>261</v>
      </c>
    </row>
    <row r="80" ht="15" customHeight="1" spans="1:15">
      <c r="A80" s="11"/>
      <c r="B80" s="12" t="s">
        <v>16</v>
      </c>
      <c r="C80" s="13" t="s">
        <v>17</v>
      </c>
      <c r="D80" s="13" t="s">
        <v>18</v>
      </c>
      <c r="E80" s="13" t="s">
        <v>262</v>
      </c>
      <c r="F80" s="13" t="s">
        <v>262</v>
      </c>
      <c r="G80" s="13" t="s">
        <v>53</v>
      </c>
      <c r="H80" s="13" t="s">
        <v>22</v>
      </c>
      <c r="I80" s="17">
        <v>100</v>
      </c>
      <c r="J80" s="16">
        <f t="shared" si="2"/>
        <v>100</v>
      </c>
      <c r="K80" s="21"/>
      <c r="L80" s="18" t="s">
        <v>24</v>
      </c>
      <c r="M80" s="13" t="s">
        <v>25</v>
      </c>
      <c r="N80" s="21"/>
      <c r="O80" s="13" t="s">
        <v>263</v>
      </c>
    </row>
    <row r="81" ht="15" customHeight="1" spans="1:15">
      <c r="A81" s="11"/>
      <c r="B81" s="12" t="s">
        <v>16</v>
      </c>
      <c r="C81" s="13" t="s">
        <v>17</v>
      </c>
      <c r="D81" s="13" t="s">
        <v>18</v>
      </c>
      <c r="E81" s="13" t="s">
        <v>264</v>
      </c>
      <c r="F81" s="13" t="s">
        <v>265</v>
      </c>
      <c r="G81" s="13" t="s">
        <v>163</v>
      </c>
      <c r="H81" s="13" t="s">
        <v>22</v>
      </c>
      <c r="I81" s="17">
        <v>4000</v>
      </c>
      <c r="J81" s="16">
        <f t="shared" si="2"/>
        <v>4000</v>
      </c>
      <c r="K81" s="21"/>
      <c r="L81" s="18" t="s">
        <v>24</v>
      </c>
      <c r="M81" s="13" t="s">
        <v>25</v>
      </c>
      <c r="N81" s="21"/>
      <c r="O81" s="13" t="s">
        <v>266</v>
      </c>
    </row>
    <row r="82" ht="15" customHeight="1" spans="1:15">
      <c r="A82" s="11"/>
      <c r="B82" s="12" t="s">
        <v>16</v>
      </c>
      <c r="C82" s="13" t="s">
        <v>17</v>
      </c>
      <c r="D82" s="13" t="s">
        <v>18</v>
      </c>
      <c r="E82" s="13" t="s">
        <v>267</v>
      </c>
      <c r="F82" s="13" t="s">
        <v>267</v>
      </c>
      <c r="G82" s="13" t="s">
        <v>268</v>
      </c>
      <c r="H82" s="13" t="s">
        <v>22</v>
      </c>
      <c r="I82" s="17">
        <v>1000</v>
      </c>
      <c r="J82" s="16">
        <f t="shared" si="2"/>
        <v>1000</v>
      </c>
      <c r="K82" s="21"/>
      <c r="L82" s="18" t="s">
        <v>24</v>
      </c>
      <c r="M82" s="13" t="s">
        <v>25</v>
      </c>
      <c r="N82" s="21"/>
      <c r="O82" s="13" t="s">
        <v>269</v>
      </c>
    </row>
    <row r="83" ht="15" customHeight="1" spans="1:15">
      <c r="A83" s="11"/>
      <c r="B83" s="12" t="s">
        <v>84</v>
      </c>
      <c r="C83" s="13" t="s">
        <v>17</v>
      </c>
      <c r="D83" s="13" t="s">
        <v>18</v>
      </c>
      <c r="E83" s="13" t="s">
        <v>270</v>
      </c>
      <c r="F83" s="13" t="s">
        <v>271</v>
      </c>
      <c r="G83" s="13" t="s">
        <v>272</v>
      </c>
      <c r="H83" s="13" t="s">
        <v>22</v>
      </c>
      <c r="I83" s="17">
        <v>100</v>
      </c>
      <c r="J83" s="16">
        <f t="shared" si="2"/>
        <v>100</v>
      </c>
      <c r="K83" s="21"/>
      <c r="L83" s="18" t="s">
        <v>24</v>
      </c>
      <c r="M83" s="13" t="s">
        <v>25</v>
      </c>
      <c r="N83" s="21"/>
      <c r="O83" s="13" t="s">
        <v>273</v>
      </c>
    </row>
    <row r="84" ht="15" customHeight="1" spans="1:15">
      <c r="A84" s="11"/>
      <c r="B84" s="12" t="s">
        <v>84</v>
      </c>
      <c r="C84" s="13" t="s">
        <v>17</v>
      </c>
      <c r="D84" s="13" t="s">
        <v>18</v>
      </c>
      <c r="E84" s="13" t="s">
        <v>270</v>
      </c>
      <c r="F84" s="13" t="s">
        <v>274</v>
      </c>
      <c r="G84" s="13" t="s">
        <v>272</v>
      </c>
      <c r="H84" s="13" t="s">
        <v>22</v>
      </c>
      <c r="I84" s="17">
        <v>100</v>
      </c>
      <c r="J84" s="16">
        <f t="shared" si="2"/>
        <v>100</v>
      </c>
      <c r="K84" s="21"/>
      <c r="L84" s="18" t="s">
        <v>24</v>
      </c>
      <c r="M84" s="13" t="s">
        <v>25</v>
      </c>
      <c r="N84" s="21"/>
      <c r="O84" s="13" t="s">
        <v>275</v>
      </c>
    </row>
    <row r="85" ht="15" customHeight="1" spans="1:15">
      <c r="A85" s="11"/>
      <c r="B85" s="12" t="s">
        <v>84</v>
      </c>
      <c r="C85" s="13" t="s">
        <v>17</v>
      </c>
      <c r="D85" s="13" t="s">
        <v>18</v>
      </c>
      <c r="E85" s="13" t="s">
        <v>276</v>
      </c>
      <c r="F85" s="13" t="s">
        <v>276</v>
      </c>
      <c r="G85" s="13" t="s">
        <v>21</v>
      </c>
      <c r="H85" s="13" t="s">
        <v>22</v>
      </c>
      <c r="I85" s="17">
        <v>150</v>
      </c>
      <c r="J85" s="16">
        <f t="shared" si="2"/>
        <v>150</v>
      </c>
      <c r="K85" s="21"/>
      <c r="L85" s="18" t="s">
        <v>24</v>
      </c>
      <c r="M85" s="13" t="s">
        <v>25</v>
      </c>
      <c r="N85" s="21"/>
      <c r="O85" s="13" t="s">
        <v>277</v>
      </c>
    </row>
    <row r="86" ht="15" customHeight="1" spans="1:15">
      <c r="A86" s="11"/>
      <c r="B86" s="12" t="s">
        <v>84</v>
      </c>
      <c r="C86" s="13" t="s">
        <v>17</v>
      </c>
      <c r="D86" s="13" t="s">
        <v>18</v>
      </c>
      <c r="E86" s="13" t="s">
        <v>278</v>
      </c>
      <c r="F86" s="13" t="s">
        <v>279</v>
      </c>
      <c r="G86" s="13" t="s">
        <v>53</v>
      </c>
      <c r="H86" s="13" t="s">
        <v>22</v>
      </c>
      <c r="I86" s="17">
        <v>200</v>
      </c>
      <c r="J86" s="16">
        <f t="shared" si="2"/>
        <v>200</v>
      </c>
      <c r="K86" s="21"/>
      <c r="L86" s="18" t="s">
        <v>24</v>
      </c>
      <c r="M86" s="13" t="s">
        <v>25</v>
      </c>
      <c r="N86" s="21"/>
      <c r="O86" s="13" t="s">
        <v>280</v>
      </c>
    </row>
    <row r="87" ht="15" customHeight="1" spans="1:15">
      <c r="A87" s="11"/>
      <c r="B87" s="12" t="s">
        <v>84</v>
      </c>
      <c r="C87" s="13" t="s">
        <v>17</v>
      </c>
      <c r="D87" s="13" t="s">
        <v>18</v>
      </c>
      <c r="E87" s="13" t="s">
        <v>281</v>
      </c>
      <c r="F87" s="13" t="s">
        <v>282</v>
      </c>
      <c r="G87" s="13" t="s">
        <v>283</v>
      </c>
      <c r="H87" s="13" t="s">
        <v>22</v>
      </c>
      <c r="I87" s="17">
        <v>1200</v>
      </c>
      <c r="J87" s="16">
        <f t="shared" si="2"/>
        <v>1200</v>
      </c>
      <c r="K87" s="21"/>
      <c r="L87" s="18" t="s">
        <v>24</v>
      </c>
      <c r="M87" s="13" t="s">
        <v>25</v>
      </c>
      <c r="N87" s="21"/>
      <c r="O87" s="13" t="s">
        <v>284</v>
      </c>
    </row>
    <row r="88" ht="15" customHeight="1" spans="1:15">
      <c r="A88" s="11"/>
      <c r="B88" s="12" t="s">
        <v>84</v>
      </c>
      <c r="C88" s="13" t="s">
        <v>17</v>
      </c>
      <c r="D88" s="13" t="s">
        <v>18</v>
      </c>
      <c r="E88" s="13" t="s">
        <v>285</v>
      </c>
      <c r="F88" s="13" t="s">
        <v>286</v>
      </c>
      <c r="G88" s="13" t="s">
        <v>287</v>
      </c>
      <c r="H88" s="13" t="s">
        <v>22</v>
      </c>
      <c r="I88" s="17">
        <v>70</v>
      </c>
      <c r="J88" s="16">
        <f t="shared" si="2"/>
        <v>70</v>
      </c>
      <c r="K88" s="21"/>
      <c r="L88" s="18" t="s">
        <v>24</v>
      </c>
      <c r="M88" s="13" t="s">
        <v>25</v>
      </c>
      <c r="N88" s="21"/>
      <c r="O88" s="13" t="s">
        <v>288</v>
      </c>
    </row>
    <row r="89" ht="15" customHeight="1" spans="1:15">
      <c r="A89" s="11"/>
      <c r="B89" s="12" t="s">
        <v>160</v>
      </c>
      <c r="C89" s="13" t="s">
        <v>17</v>
      </c>
      <c r="D89" s="13" t="s">
        <v>161</v>
      </c>
      <c r="E89" s="13" t="s">
        <v>289</v>
      </c>
      <c r="F89" s="13" t="s">
        <v>289</v>
      </c>
      <c r="G89" s="13" t="s">
        <v>126</v>
      </c>
      <c r="H89" s="13" t="s">
        <v>22</v>
      </c>
      <c r="I89" s="17">
        <v>300</v>
      </c>
      <c r="J89" s="16">
        <f t="shared" si="2"/>
        <v>300</v>
      </c>
      <c r="K89" s="21"/>
      <c r="L89" s="18" t="s">
        <v>24</v>
      </c>
      <c r="M89" s="13" t="s">
        <v>25</v>
      </c>
      <c r="N89" s="21"/>
      <c r="O89" s="13" t="s">
        <v>290</v>
      </c>
    </row>
    <row r="90" ht="15" customHeight="1" spans="1:15">
      <c r="A90" s="11"/>
      <c r="B90" s="12" t="s">
        <v>291</v>
      </c>
      <c r="C90" s="13" t="s">
        <v>17</v>
      </c>
      <c r="D90" s="13" t="s">
        <v>292</v>
      </c>
      <c r="E90" s="13" t="s">
        <v>293</v>
      </c>
      <c r="F90" s="13" t="s">
        <v>294</v>
      </c>
      <c r="G90" s="13" t="s">
        <v>272</v>
      </c>
      <c r="H90" s="13" t="s">
        <v>22</v>
      </c>
      <c r="I90" s="17">
        <v>35000</v>
      </c>
      <c r="J90" s="16">
        <f t="shared" si="2"/>
        <v>35000</v>
      </c>
      <c r="K90" s="21"/>
      <c r="L90" s="18" t="s">
        <v>24</v>
      </c>
      <c r="M90" s="13" t="s">
        <v>25</v>
      </c>
      <c r="N90" s="21"/>
      <c r="O90" s="13" t="s">
        <v>295</v>
      </c>
    </row>
    <row r="91" ht="15" customHeight="1" spans="1:15">
      <c r="A91" s="11"/>
      <c r="B91" s="12" t="s">
        <v>84</v>
      </c>
      <c r="C91" s="13" t="s">
        <v>17</v>
      </c>
      <c r="D91" s="13" t="s">
        <v>18</v>
      </c>
      <c r="E91" s="13" t="s">
        <v>296</v>
      </c>
      <c r="F91" s="13" t="s">
        <v>297</v>
      </c>
      <c r="G91" s="13" t="s">
        <v>21</v>
      </c>
      <c r="H91" s="13" t="s">
        <v>22</v>
      </c>
      <c r="I91" s="17">
        <v>410</v>
      </c>
      <c r="J91" s="16">
        <f t="shared" si="2"/>
        <v>410</v>
      </c>
      <c r="K91" s="21"/>
      <c r="L91" s="18" t="s">
        <v>24</v>
      </c>
      <c r="M91" s="13" t="s">
        <v>25</v>
      </c>
      <c r="N91" s="21"/>
      <c r="O91" s="13" t="s">
        <v>298</v>
      </c>
    </row>
    <row r="92" ht="15" customHeight="1" spans="1:15">
      <c r="A92" s="11"/>
      <c r="B92" s="12" t="s">
        <v>84</v>
      </c>
      <c r="C92" s="13" t="s">
        <v>17</v>
      </c>
      <c r="D92" s="13" t="s">
        <v>18</v>
      </c>
      <c r="E92" s="13" t="s">
        <v>299</v>
      </c>
      <c r="F92" s="13" t="s">
        <v>300</v>
      </c>
      <c r="G92" s="13" t="s">
        <v>21</v>
      </c>
      <c r="H92" s="13" t="s">
        <v>22</v>
      </c>
      <c r="I92" s="17">
        <v>700</v>
      </c>
      <c r="J92" s="16">
        <f t="shared" si="2"/>
        <v>700</v>
      </c>
      <c r="K92" s="21"/>
      <c r="L92" s="18" t="s">
        <v>24</v>
      </c>
      <c r="M92" s="13" t="s">
        <v>25</v>
      </c>
      <c r="N92" s="21"/>
      <c r="O92" s="13" t="s">
        <v>301</v>
      </c>
    </row>
  </sheetData>
  <mergeCells count="10">
    <mergeCell ref="A1:O1"/>
    <mergeCell ref="A3:A47"/>
    <mergeCell ref="A48:A66"/>
    <mergeCell ref="A67:A92"/>
    <mergeCell ref="K3:K47"/>
    <mergeCell ref="K48:K66"/>
    <mergeCell ref="K67:K92"/>
    <mergeCell ref="N3:N47"/>
    <mergeCell ref="N48:N66"/>
    <mergeCell ref="N67:N92"/>
  </mergeCells>
  <printOptions horizontalCentered="1"/>
  <pageMargins left="0.196527777777778" right="0.354166666666667" top="0.786805555555556" bottom="0.236111111111111" header="0.432638888888889" footer="0.354166666666667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货物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归海天翰</cp:lastModifiedBy>
  <dcterms:created xsi:type="dcterms:W3CDTF">2006-09-13T11:21:00Z</dcterms:created>
  <dcterms:modified xsi:type="dcterms:W3CDTF">2024-04-26T10:06:08Z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4DD92EF713714DD984E25B78E6B29541</vt:lpwstr>
  </property>
</Properties>
</file>