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_FilterDatabase" localSheetId="0" hidden="1">Sheet1!$A$4:$O$11</definedName>
    <definedName name="_xlnm.Print_Area" localSheetId="0">Sheet1!$A$1:$O$11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<sst xmlns="http://schemas.openxmlformats.org/spreadsheetml/2006/main" count="66" uniqueCount="41">
  <si>
    <t>采购计划表</t>
  </si>
  <si>
    <t>项目名称：鄂尔多斯供电公司2024年固定资产投资项目基建四批物资采购(二次）</t>
  </si>
  <si>
    <t xml:space="preserve">                                                </t>
  </si>
  <si>
    <t>包件</t>
  </si>
  <si>
    <t>采购申请编号</t>
  </si>
  <si>
    <t>行项目编号</t>
  </si>
  <si>
    <t>物料描述</t>
  </si>
  <si>
    <t>物料补充描述</t>
  </si>
  <si>
    <t>单位</t>
  </si>
  <si>
    <t>数量</t>
  </si>
  <si>
    <t>预算单价（元）</t>
  </si>
  <si>
    <t>预算总价（元）</t>
  </si>
  <si>
    <t>项目单位</t>
  </si>
  <si>
    <t>子项目</t>
  </si>
  <si>
    <t>采购方式</t>
  </si>
  <si>
    <t>交货期</t>
  </si>
  <si>
    <t>资金来源</t>
  </si>
  <si>
    <t>备注</t>
  </si>
  <si>
    <t>包件2（10KV及以下避雷器）</t>
  </si>
  <si>
    <t>3100191716</t>
  </si>
  <si>
    <t>90</t>
  </si>
  <si>
    <t>交流避雷器,AC10kV,17kV,硅橡胶,45kV,不带间隙</t>
  </si>
  <si>
    <t>详见技术规范</t>
  </si>
  <si>
    <t>台</t>
  </si>
  <si>
    <t>鄂电工程建设部</t>
  </si>
  <si>
    <t>鄂尔多斯康巴什区丰年（卓越）220千伏输变电工程</t>
  </si>
  <si>
    <t>公开招标</t>
  </si>
  <si>
    <t>35千伏及以上基建工程</t>
  </si>
  <si>
    <t>小计</t>
  </si>
  <si>
    <t/>
  </si>
  <si>
    <t>包件3（35KV-220KV电压互感器）</t>
  </si>
  <si>
    <t>3100191288</t>
  </si>
  <si>
    <t>50</t>
  </si>
  <si>
    <t>电容式电压互感器,AC220kV,油浸,0.005μF,3,0.5</t>
  </si>
  <si>
    <t>国电建投内蒙古能源有限公司火电灵活性改造消纳新能源项目220千伏接网工程（鄂尔多</t>
  </si>
  <si>
    <t>包件7(三相智能电能表)</t>
  </si>
  <si>
    <t>3100188300</t>
  </si>
  <si>
    <t>10</t>
  </si>
  <si>
    <t>三相智能电能表(自适应),0.5S级,0.3(6)A</t>
  </si>
  <si>
    <t>鄂尔多斯乌审旗小石砭35KV变电站增容工程</t>
  </si>
  <si>
    <t>内蒙古天利丰燃气有限公司20万吨液化天然气联产20万方氦气项目35千伏供电工程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</si>
</sst>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0"/>
    <numFmt numFmtId="178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28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top"/>
    </xf>
    <xf numFmtId="0" fontId="2" fillId="0" borderId="0" xfId="0" applyFont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left" vertical="center"/>
    </xf>
    <xf numFmtId="178" fontId="5" fillId="0" borderId="0" xfId="0" applyNumberFormat="1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1"/>
  <sheetViews>
    <sheetView tabSelected="1" view="pageBreakPreview" zoomScale="85" zoomScaleNormal="115" workbookViewId="0">
      <selection activeCell="D14" sqref="D14"/>
    </sheetView>
  </sheetViews>
  <sheetFormatPr defaultColWidth="9" defaultRowHeight="12"/>
  <cols>
    <col min="1" max="1" width="10.0916666666667" style="2" customWidth="1"/>
    <col min="2" max="2" width="11.125" style="2" customWidth="1"/>
    <col min="3" max="3" width="8.14166666666667" style="2" customWidth="1"/>
    <col min="4" max="4" width="26.0583333333333" style="2" customWidth="1"/>
    <col min="5" max="5" width="14.1333333333333" style="2" customWidth="1"/>
    <col min="6" max="6" width="9" style="2"/>
    <col min="7" max="7" width="10.375" style="2"/>
    <col min="8" max="8" width="11.5" style="2"/>
    <col min="9" max="9" width="13.7583333333333" style="2"/>
    <col min="10" max="10" width="13.1833333333333" style="2" customWidth="1"/>
    <col min="11" max="11" width="21.1416666666667" style="2" customWidth="1"/>
    <col min="12" max="12" width="10.0916666666667" style="2" customWidth="1"/>
    <col min="13" max="13" width="12.8416666666667" style="2" customWidth="1"/>
    <col min="14" max="14" width="11.1083333333333" style="2" customWidth="1"/>
    <col min="15" max="15" width="16.3666666666667" style="2" customWidth="1"/>
    <col min="16" max="16384" width="9" style="2"/>
  </cols>
  <sheetData>
    <row r="1" ht="35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7"/>
      <c r="O1" s="3"/>
    </row>
    <row r="2" ht="33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5"/>
    </row>
    <row r="3" ht="18.75" spans="1: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9"/>
      <c r="O3" s="6"/>
    </row>
    <row r="4" ht="24" spans="1:1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8" t="s">
        <v>11</v>
      </c>
      <c r="J4" s="7" t="s">
        <v>12</v>
      </c>
      <c r="K4" s="7" t="s">
        <v>13</v>
      </c>
      <c r="L4" s="7" t="s">
        <v>14</v>
      </c>
      <c r="M4" s="20" t="s">
        <v>15</v>
      </c>
      <c r="N4" s="7" t="s">
        <v>16</v>
      </c>
      <c r="O4" s="7" t="s">
        <v>17</v>
      </c>
    </row>
    <row r="5" s="1" customFormat="1" ht="54" customHeight="1" spans="1:15">
      <c r="A5" s="9" t="s">
        <v>18</v>
      </c>
      <c r="B5" s="9" t="s">
        <v>19</v>
      </c>
      <c r="C5" s="9" t="s">
        <v>20</v>
      </c>
      <c r="D5" s="9" t="s">
        <v>21</v>
      </c>
      <c r="E5" s="9" t="s">
        <v>22</v>
      </c>
      <c r="F5" s="9" t="s">
        <v>23</v>
      </c>
      <c r="G5" s="10">
        <v>6</v>
      </c>
      <c r="H5" s="11">
        <v>1400</v>
      </c>
      <c r="I5" s="11">
        <v>8400</v>
      </c>
      <c r="J5" s="9" t="s">
        <v>24</v>
      </c>
      <c r="K5" s="9" t="s">
        <v>25</v>
      </c>
      <c r="L5" s="9" t="s">
        <v>26</v>
      </c>
      <c r="M5" s="21">
        <v>45537</v>
      </c>
      <c r="N5" s="9" t="s">
        <v>27</v>
      </c>
      <c r="O5" s="22"/>
    </row>
    <row r="6" s="1" customFormat="1" ht="17" customHeight="1" spans="1:15">
      <c r="A6" s="12" t="s">
        <v>28</v>
      </c>
      <c r="B6" s="13"/>
      <c r="C6" s="13"/>
      <c r="D6" s="13"/>
      <c r="E6" s="14"/>
      <c r="F6" s="9" t="s">
        <v>29</v>
      </c>
      <c r="G6" s="10"/>
      <c r="H6" s="11"/>
      <c r="I6" s="23">
        <v>8400</v>
      </c>
      <c r="J6" s="9" t="s">
        <v>29</v>
      </c>
      <c r="K6" s="9" t="s">
        <v>29</v>
      </c>
      <c r="L6" s="9"/>
      <c r="M6" s="22"/>
      <c r="N6" s="9" t="s">
        <v>29</v>
      </c>
      <c r="O6" s="22"/>
    </row>
    <row r="7" s="1" customFormat="1" ht="58" customHeight="1" spans="1:15">
      <c r="A7" s="9" t="s">
        <v>30</v>
      </c>
      <c r="B7" s="9" t="s">
        <v>31</v>
      </c>
      <c r="C7" s="9" t="s">
        <v>32</v>
      </c>
      <c r="D7" s="9" t="s">
        <v>33</v>
      </c>
      <c r="E7" s="9" t="s">
        <v>22</v>
      </c>
      <c r="F7" s="9" t="s">
        <v>23</v>
      </c>
      <c r="G7" s="10">
        <v>1</v>
      </c>
      <c r="H7" s="11">
        <v>35000</v>
      </c>
      <c r="I7" s="11">
        <v>35000</v>
      </c>
      <c r="J7" s="9" t="s">
        <v>24</v>
      </c>
      <c r="K7" s="9" t="s">
        <v>34</v>
      </c>
      <c r="L7" s="9" t="s">
        <v>26</v>
      </c>
      <c r="M7" s="21">
        <v>45537</v>
      </c>
      <c r="N7" s="9" t="s">
        <v>27</v>
      </c>
      <c r="O7" s="22"/>
    </row>
    <row r="8" s="1" customFormat="1" spans="1:15">
      <c r="A8" s="12" t="s">
        <v>28</v>
      </c>
      <c r="B8" s="13"/>
      <c r="C8" s="13"/>
      <c r="D8" s="13"/>
      <c r="E8" s="14"/>
      <c r="F8" s="10"/>
      <c r="G8" s="11"/>
      <c r="H8" s="11"/>
      <c r="I8" s="23">
        <v>35000</v>
      </c>
      <c r="J8" s="9" t="s">
        <v>29</v>
      </c>
      <c r="K8" s="9" t="s">
        <v>29</v>
      </c>
      <c r="L8" s="9"/>
      <c r="M8" s="9" t="s">
        <v>29</v>
      </c>
      <c r="N8" s="9" t="s">
        <v>29</v>
      </c>
      <c r="O8" s="9"/>
    </row>
    <row r="9" s="1" customFormat="1" ht="43" customHeight="1" spans="1:15">
      <c r="A9" s="15" t="s">
        <v>35</v>
      </c>
      <c r="B9" s="9" t="s">
        <v>36</v>
      </c>
      <c r="C9" s="9" t="s">
        <v>37</v>
      </c>
      <c r="D9" s="9" t="s">
        <v>38</v>
      </c>
      <c r="E9" s="9" t="s">
        <v>22</v>
      </c>
      <c r="F9" s="9" t="s">
        <v>23</v>
      </c>
      <c r="G9" s="10">
        <v>2</v>
      </c>
      <c r="H9" s="11">
        <v>5000</v>
      </c>
      <c r="I9" s="11">
        <v>10000</v>
      </c>
      <c r="J9" s="9" t="s">
        <v>24</v>
      </c>
      <c r="K9" s="9" t="s">
        <v>39</v>
      </c>
      <c r="L9" s="9" t="s">
        <v>26</v>
      </c>
      <c r="M9" s="21">
        <v>45471</v>
      </c>
      <c r="N9" s="9" t="s">
        <v>27</v>
      </c>
      <c r="O9" s="22"/>
    </row>
    <row r="10" s="1" customFormat="1" ht="43" customHeight="1" spans="1:15">
      <c r="A10" s="16"/>
      <c r="B10" s="9">
        <v>3100186117</v>
      </c>
      <c r="C10" s="9">
        <v>10</v>
      </c>
      <c r="D10" s="9" t="s">
        <v>38</v>
      </c>
      <c r="E10" s="9" t="s">
        <v>22</v>
      </c>
      <c r="F10" s="9" t="s">
        <v>23</v>
      </c>
      <c r="G10" s="10">
        <v>2</v>
      </c>
      <c r="H10" s="11">
        <v>5000</v>
      </c>
      <c r="I10" s="11">
        <f>H10*G10</f>
        <v>10000</v>
      </c>
      <c r="J10" s="9" t="s">
        <v>24</v>
      </c>
      <c r="K10" s="9" t="s">
        <v>40</v>
      </c>
      <c r="L10" s="9" t="s">
        <v>26</v>
      </c>
      <c r="M10" s="21">
        <v>45471</v>
      </c>
      <c r="N10" s="9" t="s">
        <v>27</v>
      </c>
      <c r="O10" s="22"/>
    </row>
    <row r="11" s="1" customFormat="1" ht="16" customHeight="1" spans="1:14">
      <c r="A11" s="12" t="s">
        <v>28</v>
      </c>
      <c r="B11" s="13"/>
      <c r="C11" s="13"/>
      <c r="D11" s="13"/>
      <c r="E11" s="14"/>
      <c r="F11" s="9"/>
      <c r="G11" s="10"/>
      <c r="H11" s="11"/>
      <c r="I11" s="23">
        <f>SUM(I9:I10)</f>
        <v>20000</v>
      </c>
      <c r="J11" s="9"/>
      <c r="K11" s="9"/>
      <c r="L11" s="9"/>
      <c r="M11" s="9"/>
      <c r="N11" s="9"/>
    </row>
  </sheetData>
  <autoFilter ref="A4:O11">
    <extLst/>
  </autoFilter>
  <mergeCells count="7">
    <mergeCell ref="A1:O1"/>
    <mergeCell ref="A2:O2"/>
    <mergeCell ref="A3:O3"/>
    <mergeCell ref="A6:E6"/>
    <mergeCell ref="A8:E8"/>
    <mergeCell ref="A11:E11"/>
    <mergeCell ref="A9:A10"/>
  </mergeCells>
  <pageMargins left="0.75" right="0.75" top="1" bottom="1" header="0.5" footer="0.5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</dc:creator>
  <cp:lastModifiedBy>小雅</cp:lastModifiedBy>
  <dcterms:created xsi:type="dcterms:W3CDTF">2024-04-08T03:36:00Z</dcterms:created>
  <dcterms:modified xsi:type="dcterms:W3CDTF">2024-04-23T06:50:29Z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951F15B5528448E09792C3BF32CC820A</vt:lpwstr>
  </property>
  <property fmtid="{D5CDD505-2E9C-101B-9397-08002B2CF9AE}" pid="3" name="KSOProductBuildVer">
    <vt:lpwstr>2052-12.1.0.16388</vt:lpwstr>
  </property>
</Properties>
</file>