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666\Desktop\BGDY-JJ240403包头供电公司2024年二级集中采购第二批次物资单源直接采购\基建单源招标资料\3招标公告\"/>
    </mc:Choice>
  </mc:AlternateContent>
  <xr:revisionPtr revIDLastSave="0" documentId="13_ncr:1_{899FA99D-4B4B-4FC1-A991-7E3FDFCC71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蒙电_资格后审（excel）" sheetId="5" r:id="rId1"/>
  </sheets>
  <calcPr calcId="181029"/>
</workbook>
</file>

<file path=xl/calcChain.xml><?xml version="1.0" encoding="utf-8"?>
<calcChain xmlns="http://schemas.openxmlformats.org/spreadsheetml/2006/main">
  <c r="O14" i="5" l="1"/>
  <c r="O6" i="5"/>
  <c r="O4" i="5"/>
  <c r="O9" i="5"/>
  <c r="O10" i="5"/>
  <c r="O11" i="5"/>
  <c r="O12" i="5"/>
  <c r="O13" i="5"/>
  <c r="O17" i="5"/>
  <c r="O3" i="5"/>
</calcChain>
</file>

<file path=xl/sharedStrings.xml><?xml version="1.0" encoding="utf-8"?>
<sst xmlns="http://schemas.openxmlformats.org/spreadsheetml/2006/main" count="267" uniqueCount="135">
  <si>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</si>
  <si>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</si>
  <si>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</si>
  <si>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</si>
  <si>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</si>
  <si>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</si>
  <si>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</si>
  <si>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</si>
  <si>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</si>
  <si>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</si>
  <si>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</si>
  <si>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</si>
  <si>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</si>
  <si>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</si>
  <si>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</si>
  <si>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</si>
  <si>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</si>
  <si>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</si>
  <si>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</si>
  <si>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预成交供应商</t>
    <phoneticPr fontId="1" type="noConversion"/>
  </si>
  <si>
    <t>2024年基建工程单源直采-公司二级采购-单源直接采购-后审标段-A-240403</t>
  </si>
  <si>
    <t>基建</t>
  </si>
  <si>
    <t>包头供电分公司</t>
  </si>
  <si>
    <t>包供工程建设部</t>
  </si>
  <si>
    <t>包北500千伏变电站第五组主变扩建工程包北500千伏变电站第五组主变扩建</t>
  </si>
  <si>
    <t>智能变电站二次设备</t>
  </si>
  <si>
    <t>智能变电站辅助系统综合监控平台单元直采</t>
  </si>
  <si>
    <t>套</t>
  </si>
  <si>
    <t>1</t>
  </si>
  <si>
    <t>530000</t>
  </si>
  <si>
    <t>买方指定仓库地面交货</t>
  </si>
  <si>
    <t>800098694</t>
  </si>
  <si>
    <t>310018628100010</t>
  </si>
  <si>
    <t>二次设备</t>
  </si>
  <si>
    <t>故障录波装置,通用,AC220kV,变压器、线路单元直采</t>
  </si>
  <si>
    <t>50000</t>
  </si>
  <si>
    <t>801011831</t>
  </si>
  <si>
    <t>310018648500010</t>
  </si>
  <si>
    <t>天晟达达茂旗巴音一期10兆瓦分散式风电项目35千伏接网工程包头天晟达达茂旗巴音一期10兆瓦分散式风电项目35千伏接网工程(站端通讯）</t>
  </si>
  <si>
    <t>配件</t>
  </si>
  <si>
    <t>光接口板</t>
  </si>
  <si>
    <t>光接口板,华为,STM-16.2,4X,L,LC单源直采，华为</t>
  </si>
  <si>
    <t>块</t>
  </si>
  <si>
    <t>101000</t>
  </si>
  <si>
    <t>800994938</t>
  </si>
  <si>
    <t>310018643400030</t>
  </si>
  <si>
    <t>光接口板,华为,STM-4.2,4X,L,LC单源直采，华为</t>
  </si>
  <si>
    <t>2</t>
  </si>
  <si>
    <t>19000</t>
  </si>
  <si>
    <t>800994940</t>
  </si>
  <si>
    <t>310018643400010</t>
  </si>
  <si>
    <t>光接口板,华为,STM-16.2,1X,L,LC单源直采，华为</t>
  </si>
  <si>
    <t>32000</t>
  </si>
  <si>
    <t>800994917</t>
  </si>
  <si>
    <t>310018643400020</t>
  </si>
  <si>
    <t>辅助设备设施</t>
  </si>
  <si>
    <t>消防早期预警系统</t>
  </si>
  <si>
    <t>消防早期预警系统单元直采</t>
  </si>
  <si>
    <t>260000</t>
  </si>
  <si>
    <t>801000597</t>
  </si>
  <si>
    <t>310018628700010</t>
  </si>
  <si>
    <t>内蒙古新联信息产业有限公司</t>
  </si>
  <si>
    <t>直流电源系统,DC220V,80A单元直采</t>
  </si>
  <si>
    <t>90000</t>
  </si>
  <si>
    <t>180000</t>
  </si>
  <si>
    <t>800098839</t>
  </si>
  <si>
    <t>310018628000010</t>
  </si>
  <si>
    <t>威海百汀电源设备有限公司</t>
  </si>
  <si>
    <t>断路器保护,AC500kV单元直采</t>
  </si>
  <si>
    <t>130000</t>
  </si>
  <si>
    <t>800016693</t>
  </si>
  <si>
    <t>310018648600010</t>
  </si>
  <si>
    <t>北京四方继保自动化股份有限公司</t>
  </si>
  <si>
    <t>时间同步装置</t>
  </si>
  <si>
    <t>时间同步装置,AC500kV,通用单元直采</t>
  </si>
  <si>
    <t>100000</t>
  </si>
  <si>
    <t>800999026</t>
  </si>
  <si>
    <t>310018627400010</t>
  </si>
  <si>
    <t>武汉中元华电科技股份有限公司</t>
  </si>
  <si>
    <t>固阳县东方日升源网荷储一体化项目220千伏供电工程春坤山500kV变电站220kV间隔扩建工程</t>
  </si>
  <si>
    <t>变电站监控系统</t>
  </si>
  <si>
    <t>变电站监控系统,AC220kV,,扩容</t>
  </si>
  <si>
    <t>820000</t>
  </si>
  <si>
    <t>800996403</t>
  </si>
  <si>
    <t>310016951800010</t>
  </si>
  <si>
    <t>国电南瑞科技股份有限公司</t>
  </si>
  <si>
    <t>包银高铁220千伏配套供电工程（包头段）九原220kV变包银高铁包头牵引站220kV间隔扩建工程</t>
  </si>
  <si>
    <t>变电站监控系统,AC220kV,,扩容单元直采</t>
  </si>
  <si>
    <t>185000</t>
  </si>
  <si>
    <t>310017182300010</t>
  </si>
  <si>
    <t>国电南京自动化股份有限公司</t>
  </si>
  <si>
    <t>变电站监控系统,AC500kV单元直采</t>
  </si>
  <si>
    <t>1246470</t>
  </si>
  <si>
    <t>800016578</t>
  </si>
  <si>
    <t>310018627100010</t>
  </si>
  <si>
    <t>保护信息管理子站,AC500kV单元直采</t>
  </si>
  <si>
    <t>站</t>
  </si>
  <si>
    <t>72000</t>
  </si>
  <si>
    <t>800016635</t>
  </si>
  <si>
    <t>310018627700010</t>
  </si>
  <si>
    <t>线路保护</t>
  </si>
  <si>
    <t>线路保护,AC220kV,通用型号,光纤差动保护Ⅰ,通用</t>
  </si>
  <si>
    <t>801010649</t>
  </si>
  <si>
    <t>310016951900010</t>
  </si>
  <si>
    <t>南京南瑞继保工程技术有限公司</t>
  </si>
  <si>
    <t>线路保护,AC220kV,通用型号,光纤差动保护Ⅱ,通用</t>
  </si>
  <si>
    <t>801010650</t>
  </si>
  <si>
    <t>310016952000010</t>
  </si>
  <si>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16,"isFree":false,"startRow":2}]}</t>
  </si>
  <si>
    <t>1</t>
    <phoneticPr fontId="9" type="noConversion"/>
  </si>
  <si>
    <t>智能变电站辅助系统综合监控平台</t>
    <phoneticPr fontId="9" type="noConversion"/>
  </si>
  <si>
    <t>2</t>
    <phoneticPr fontId="9" type="noConversion"/>
  </si>
  <si>
    <t>故障录波装置</t>
    <phoneticPr fontId="9" type="noConversion"/>
  </si>
  <si>
    <t>保护信息管理子站</t>
    <phoneticPr fontId="9" type="noConversion"/>
  </si>
  <si>
    <t>故障录波装置、保护信息管理子站</t>
    <phoneticPr fontId="9" type="noConversion"/>
  </si>
  <si>
    <t>3</t>
    <phoneticPr fontId="9" type="noConversion"/>
  </si>
  <si>
    <t>光接口板</t>
    <phoneticPr fontId="9" type="noConversion"/>
  </si>
  <si>
    <t>4</t>
    <phoneticPr fontId="9" type="noConversion"/>
  </si>
  <si>
    <t>消防早期预警系统</t>
    <phoneticPr fontId="9" type="noConversion"/>
  </si>
  <si>
    <t>5</t>
    <phoneticPr fontId="9" type="noConversion"/>
  </si>
  <si>
    <t>直流电源系统</t>
    <phoneticPr fontId="9" type="noConversion"/>
  </si>
  <si>
    <t>断路器保护</t>
    <phoneticPr fontId="9" type="noConversion"/>
  </si>
  <si>
    <t>6</t>
    <phoneticPr fontId="9" type="noConversion"/>
  </si>
  <si>
    <t>时间同步装置</t>
    <phoneticPr fontId="9" type="noConversion"/>
  </si>
  <si>
    <t>7</t>
    <phoneticPr fontId="9" type="noConversion"/>
  </si>
  <si>
    <t>变电站监控系统</t>
    <phoneticPr fontId="9" type="noConversion"/>
  </si>
  <si>
    <t>8</t>
    <phoneticPr fontId="9" type="noConversion"/>
  </si>
  <si>
    <t>9</t>
    <phoneticPr fontId="9" type="noConversion"/>
  </si>
  <si>
    <t>10</t>
    <phoneticPr fontId="9" type="noConversion"/>
  </si>
  <si>
    <t>变电站监控系统、线路保护</t>
    <phoneticPr fontId="9" type="noConversion"/>
  </si>
  <si>
    <t>线路保护</t>
    <phoneticPr fontId="9" type="noConversion"/>
  </si>
  <si>
    <t>杭州海康威视数字技术股份有限公司</t>
    <phoneticPr fontId="1" type="noConversion"/>
  </si>
  <si>
    <t>成都府河电力自动化成套设备有限责任公司</t>
    <phoneticPr fontId="1" type="noConversion"/>
  </si>
  <si>
    <t>华为技术有限公司</t>
    <phoneticPr fontId="1" type="noConversion"/>
  </si>
  <si>
    <t>20240615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</si>
</sst>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09">
    <cellStyle name="Normal" xfId="20" xr:uid="{00000000-0005-0000-0000-000000000000}"/>
    <cellStyle name="Normal 2" xfId="18" xr:uid="{00000000-0005-0000-0000-000001000000}"/>
    <cellStyle name="Normal 2 12" xfId="21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2" xfId="9" xr:uid="{00000000-0005-0000-0000-00000D000000}"/>
    <cellStyle name="常规 12 2" xfId="28" xr:uid="{00000000-0005-0000-0000-00000E000000}"/>
    <cellStyle name="常规 13" xfId="26" xr:uid="{00000000-0005-0000-0000-00000F000000}"/>
    <cellStyle name="常规 14" xfId="29" xr:uid="{00000000-0005-0000-0000-000010000000}"/>
    <cellStyle name="常规 14 7" xfId="30" xr:uid="{00000000-0005-0000-0000-000011000000}"/>
    <cellStyle name="常规 15" xfId="31" xr:uid="{00000000-0005-0000-0000-000012000000}"/>
    <cellStyle name="常规 16" xfId="33" xr:uid="{00000000-0005-0000-0000-000013000000}"/>
    <cellStyle name="常规 17" xfId="35" xr:uid="{00000000-0005-0000-0000-000014000000}"/>
    <cellStyle name="常规 17 2" xfId="37" xr:uid="{00000000-0005-0000-0000-000015000000}"/>
    <cellStyle name="常规 18" xfId="40" xr:uid="{00000000-0005-0000-0000-000016000000}"/>
    <cellStyle name="常规 19" xfId="22" xr:uid="{00000000-0005-0000-0000-000017000000}"/>
    <cellStyle name="常规 2" xfId="42" xr:uid="{00000000-0005-0000-0000-000018000000}"/>
    <cellStyle name="常规 2 10" xfId="43" xr:uid="{00000000-0005-0000-0000-000019000000}"/>
    <cellStyle name="常规 2 14" xfId="44" xr:uid="{00000000-0005-0000-0000-00001A000000}"/>
    <cellStyle name="常规 2 15" xfId="45" xr:uid="{00000000-0005-0000-0000-00001B000000}"/>
    <cellStyle name="常规 2 16" xfId="46" xr:uid="{00000000-0005-0000-0000-00001C000000}"/>
    <cellStyle name="常规 2 17" xfId="47" xr:uid="{00000000-0005-0000-0000-00001D000000}"/>
    <cellStyle name="常规 2 19" xfId="48" xr:uid="{00000000-0005-0000-0000-00001E000000}"/>
    <cellStyle name="常规 2 2 14 2" xfId="49" xr:uid="{00000000-0005-0000-0000-00001F000000}"/>
    <cellStyle name="常规 2 2 2" xfId="50" xr:uid="{00000000-0005-0000-0000-000020000000}"/>
    <cellStyle name="常规 2 2 2 10" xfId="53" xr:uid="{00000000-0005-0000-0000-000021000000}"/>
    <cellStyle name="常规 2 2 2 10 3" xfId="54" xr:uid="{00000000-0005-0000-0000-000022000000}"/>
    <cellStyle name="常规 2 2 2 11" xfId="55" xr:uid="{00000000-0005-0000-0000-000023000000}"/>
    <cellStyle name="常规 2 2 2 2" xfId="56" xr:uid="{00000000-0005-0000-0000-000024000000}"/>
    <cellStyle name="常规 2 2 2 2 2 2 2" xfId="57" xr:uid="{00000000-0005-0000-0000-000025000000}"/>
    <cellStyle name="常规 2 2 2 2 3" xfId="58" xr:uid="{00000000-0005-0000-0000-000026000000}"/>
    <cellStyle name="常规 2 2 2 3" xfId="59" xr:uid="{00000000-0005-0000-0000-000027000000}"/>
    <cellStyle name="常规 2 2 2 4" xfId="15" xr:uid="{00000000-0005-0000-0000-000028000000}"/>
    <cellStyle name="常规 2 2 2_太旗局：内蒙古电力公司2016年生产性固定资产零购计划明细表" xfId="60" xr:uid="{00000000-0005-0000-0000-000029000000}"/>
    <cellStyle name="常规 2 2 4" xfId="3" xr:uid="{00000000-0005-0000-0000-00002A000000}"/>
    <cellStyle name="常规 2 2 5" xfId="61" xr:uid="{00000000-0005-0000-0000-00002B000000}"/>
    <cellStyle name="常规 2 3" xfId="64" xr:uid="{00000000-0005-0000-0000-00002C000000}"/>
    <cellStyle name="常规 2 3 16" xfId="65" xr:uid="{00000000-0005-0000-0000-00002D000000}"/>
    <cellStyle name="常规 2 5" xfId="66" xr:uid="{00000000-0005-0000-0000-00002E000000}"/>
    <cellStyle name="常规 2 6 2" xfId="67" xr:uid="{00000000-0005-0000-0000-00002F000000}"/>
    <cellStyle name="常规 2_福利2017年白糖茶叶" xfId="68" xr:uid="{00000000-0005-0000-0000-000030000000}"/>
    <cellStyle name="常规 20" xfId="32" xr:uid="{00000000-0005-0000-0000-000031000000}"/>
    <cellStyle name="常规 21" xfId="34" xr:uid="{00000000-0005-0000-0000-000032000000}"/>
    <cellStyle name="常规 22" xfId="36" xr:uid="{00000000-0005-0000-0000-000033000000}"/>
    <cellStyle name="常规 23" xfId="41" xr:uid="{00000000-0005-0000-0000-000034000000}"/>
    <cellStyle name="常规 24" xfId="23" xr:uid="{00000000-0005-0000-0000-000035000000}"/>
    <cellStyle name="常规 25" xfId="7" xr:uid="{00000000-0005-0000-0000-000036000000}"/>
    <cellStyle name="常规 26" xfId="12" xr:uid="{00000000-0005-0000-0000-000037000000}"/>
    <cellStyle name="常规 27" xfId="69" xr:uid="{00000000-0005-0000-0000-000038000000}"/>
    <cellStyle name="常规 28" xfId="71" xr:uid="{00000000-0005-0000-0000-000039000000}"/>
    <cellStyle name="常规 29" xfId="73" xr:uid="{00000000-0005-0000-0000-00003A000000}"/>
    <cellStyle name="常规 3" xfId="75" xr:uid="{00000000-0005-0000-0000-00003B000000}"/>
    <cellStyle name="常规 3 2" xfId="76" xr:uid="{00000000-0005-0000-0000-00003C000000}"/>
    <cellStyle name="常规 30" xfId="6" xr:uid="{00000000-0005-0000-0000-00003D000000}"/>
    <cellStyle name="常规 31" xfId="11" xr:uid="{00000000-0005-0000-0000-00003E000000}"/>
    <cellStyle name="常规 32" xfId="70" xr:uid="{00000000-0005-0000-0000-00003F000000}"/>
    <cellStyle name="常规 33" xfId="72" xr:uid="{00000000-0005-0000-0000-000040000000}"/>
    <cellStyle name="常规 34" xfId="74" xr:uid="{00000000-0005-0000-0000-000041000000}"/>
    <cellStyle name="常规 35" xfId="77" xr:uid="{00000000-0005-0000-0000-000042000000}"/>
    <cellStyle name="常规 36" xfId="79" xr:uid="{00000000-0005-0000-0000-000043000000}"/>
    <cellStyle name="常规 37" xfId="51" xr:uid="{00000000-0005-0000-0000-000044000000}"/>
    <cellStyle name="常规 38" xfId="81" xr:uid="{00000000-0005-0000-0000-000045000000}"/>
    <cellStyle name="常规 39" xfId="2" xr:uid="{00000000-0005-0000-0000-000046000000}"/>
    <cellStyle name="常规 4" xfId="83" xr:uid="{00000000-0005-0000-0000-000047000000}"/>
    <cellStyle name="常规 40" xfId="78" xr:uid="{00000000-0005-0000-0000-000048000000}"/>
    <cellStyle name="常规 41" xfId="80" xr:uid="{00000000-0005-0000-0000-000049000000}"/>
    <cellStyle name="常规 42" xfId="52" xr:uid="{00000000-0005-0000-0000-00004A000000}"/>
    <cellStyle name="常规 43" xfId="82" xr:uid="{00000000-0005-0000-0000-00004B000000}"/>
    <cellStyle name="常规 44" xfId="1" xr:uid="{00000000-0005-0000-0000-00004C000000}"/>
    <cellStyle name="常规 45" xfId="62" xr:uid="{00000000-0005-0000-0000-00004D000000}"/>
    <cellStyle name="常规 46" xfId="84" xr:uid="{00000000-0005-0000-0000-00004E000000}"/>
    <cellStyle name="常规 47" xfId="86" xr:uid="{00000000-0005-0000-0000-00004F000000}"/>
    <cellStyle name="常规 48" xfId="88" xr:uid="{00000000-0005-0000-0000-000050000000}"/>
    <cellStyle name="常规 49" xfId="90" xr:uid="{00000000-0005-0000-0000-000051000000}"/>
    <cellStyle name="常规 5" xfId="92" xr:uid="{00000000-0005-0000-0000-000052000000}"/>
    <cellStyle name="常规 5 2 2" xfId="10" xr:uid="{00000000-0005-0000-0000-000053000000}"/>
    <cellStyle name="常规 50" xfId="63" xr:uid="{00000000-0005-0000-0000-000054000000}"/>
    <cellStyle name="常规 51" xfId="85" xr:uid="{00000000-0005-0000-0000-000055000000}"/>
    <cellStyle name="常规 52" xfId="87" xr:uid="{00000000-0005-0000-0000-000056000000}"/>
    <cellStyle name="常规 53" xfId="89" xr:uid="{00000000-0005-0000-0000-000057000000}"/>
    <cellStyle name="常规 54" xfId="91" xr:uid="{00000000-0005-0000-0000-000058000000}"/>
    <cellStyle name="常规 55" xfId="38" xr:uid="{00000000-0005-0000-0000-000059000000}"/>
    <cellStyle name="常规 56" xfId="93" xr:uid="{00000000-0005-0000-0000-00005A000000}"/>
    <cellStyle name="常规 57" xfId="95" xr:uid="{00000000-0005-0000-0000-00005B000000}"/>
    <cellStyle name="常规 58" xfId="97" xr:uid="{00000000-0005-0000-0000-00005C000000}"/>
    <cellStyle name="常规 59" xfId="98" xr:uid="{00000000-0005-0000-0000-00005D000000}"/>
    <cellStyle name="常规 6" xfId="5" xr:uid="{00000000-0005-0000-0000-00005E000000}"/>
    <cellStyle name="常规 6 4 4" xfId="24" xr:uid="{00000000-0005-0000-0000-00005F000000}"/>
    <cellStyle name="常规 60" xfId="39" xr:uid="{00000000-0005-0000-0000-000060000000}"/>
    <cellStyle name="常规 61" xfId="94" xr:uid="{00000000-0005-0000-0000-000061000000}"/>
    <cellStyle name="常规 62" xfId="96" xr:uid="{00000000-0005-0000-0000-000062000000}"/>
    <cellStyle name="常规 7" xfId="99" xr:uid="{00000000-0005-0000-0000-000063000000}"/>
    <cellStyle name="常规 79" xfId="100" xr:uid="{00000000-0005-0000-0000-000064000000}"/>
    <cellStyle name="常规 8" xfId="102" xr:uid="{00000000-0005-0000-0000-000065000000}"/>
    <cellStyle name="常规 80" xfId="103" xr:uid="{00000000-0005-0000-0000-000066000000}"/>
    <cellStyle name="常规 81" xfId="104" xr:uid="{00000000-0005-0000-0000-000067000000}"/>
    <cellStyle name="常规 82" xfId="105" xr:uid="{00000000-0005-0000-0000-000068000000}"/>
    <cellStyle name="常规 83" xfId="106" xr:uid="{00000000-0005-0000-0000-000069000000}"/>
    <cellStyle name="常规 84" xfId="101" xr:uid="{00000000-0005-0000-0000-00006A000000}"/>
    <cellStyle name="常规 87" xfId="107" xr:uid="{00000000-0005-0000-0000-00006B000000}"/>
    <cellStyle name="常规 9" xfId="108" xr:uid="{00000000-0005-0000-0000-00006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topLeftCell="B1" workbookViewId="0">
      <selection activeCell="P16" sqref="P16"/>
    </sheetView>
  </sheetViews>
  <sheetFormatPr defaultRowHeight="13.8"/>
  <cols>
    <col min="1" max="1" width="9" hidden="1" customWidth="1" collapsed="1"/>
    <col min="3" max="3" width="15.21875" customWidth="1"/>
    <col min="6" max="6" width="16.44140625" customWidth="1" collapsed="1"/>
    <col min="17" max="17" width="9" style="7" collapsed="1"/>
    <col min="20" max="20" width="9.88671875" customWidth="1" collapsed="1"/>
    <col min="21" max="21" width="37.77734375" customWidth="1" collapsed="1"/>
  </cols>
  <sheetData>
    <row r="1" spans="1:21">
      <c r="A1" t="s">
        <v>108</v>
      </c>
      <c r="B1" s="12" t="s">
        <v>20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8.8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  <c r="U2" s="1" t="s">
        <v>19</v>
      </c>
    </row>
    <row r="3" spans="1:21" ht="34.200000000000003" customHeight="1">
      <c r="B3" s="3" t="s">
        <v>109</v>
      </c>
      <c r="C3" s="3" t="s">
        <v>110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110</v>
      </c>
      <c r="J3" s="6" t="s">
        <v>26</v>
      </c>
      <c r="K3" s="6" t="s">
        <v>27</v>
      </c>
      <c r="L3" s="6" t="s">
        <v>28</v>
      </c>
      <c r="M3" s="6"/>
      <c r="N3" s="6" t="s">
        <v>29</v>
      </c>
      <c r="O3" s="6">
        <f>L3*N3</f>
        <v>530000</v>
      </c>
      <c r="P3" s="6"/>
      <c r="Q3" s="3" t="s">
        <v>134</v>
      </c>
      <c r="R3" s="6" t="s">
        <v>30</v>
      </c>
      <c r="S3" s="6" t="s">
        <v>31</v>
      </c>
      <c r="T3" s="6" t="s">
        <v>32</v>
      </c>
      <c r="U3" s="8" t="s">
        <v>131</v>
      </c>
    </row>
    <row r="4" spans="1:21" ht="18.600000000000001" customHeight="1">
      <c r="B4" s="9" t="s">
        <v>111</v>
      </c>
      <c r="C4" s="9" t="s">
        <v>114</v>
      </c>
      <c r="D4" s="6" t="s">
        <v>21</v>
      </c>
      <c r="E4" s="6" t="s">
        <v>22</v>
      </c>
      <c r="F4" s="6" t="s">
        <v>23</v>
      </c>
      <c r="G4" s="6" t="s">
        <v>24</v>
      </c>
      <c r="H4" s="6" t="s">
        <v>33</v>
      </c>
      <c r="I4" s="6" t="s">
        <v>112</v>
      </c>
      <c r="J4" s="6" t="s">
        <v>34</v>
      </c>
      <c r="K4" s="6" t="s">
        <v>27</v>
      </c>
      <c r="L4" s="6" t="s">
        <v>28</v>
      </c>
      <c r="M4" s="6"/>
      <c r="N4" s="6" t="s">
        <v>35</v>
      </c>
      <c r="O4" s="13">
        <f>L4*N4+L5*N5</f>
        <v>122000</v>
      </c>
      <c r="P4" s="6"/>
      <c r="Q4" s="3" t="s">
        <v>134</v>
      </c>
      <c r="R4" s="6" t="s">
        <v>30</v>
      </c>
      <c r="S4" s="6" t="s">
        <v>36</v>
      </c>
      <c r="T4" s="6" t="s">
        <v>37</v>
      </c>
      <c r="U4" s="8" t="s">
        <v>132</v>
      </c>
    </row>
    <row r="5" spans="1:21" ht="18.600000000000001" customHeight="1">
      <c r="B5" s="11"/>
      <c r="C5" s="11"/>
      <c r="D5" s="6" t="s">
        <v>21</v>
      </c>
      <c r="E5" s="6" t="s">
        <v>22</v>
      </c>
      <c r="F5" s="6" t="s">
        <v>23</v>
      </c>
      <c r="G5" s="6" t="s">
        <v>24</v>
      </c>
      <c r="H5" s="6" t="s">
        <v>33</v>
      </c>
      <c r="I5" s="6" t="s">
        <v>113</v>
      </c>
      <c r="J5" s="6" t="s">
        <v>95</v>
      </c>
      <c r="K5" s="6" t="s">
        <v>96</v>
      </c>
      <c r="L5" s="6" t="s">
        <v>28</v>
      </c>
      <c r="M5" s="6"/>
      <c r="N5" s="6" t="s">
        <v>97</v>
      </c>
      <c r="O5" s="14"/>
      <c r="P5" s="6"/>
      <c r="Q5" s="3" t="s">
        <v>134</v>
      </c>
      <c r="R5" s="6" t="s">
        <v>30</v>
      </c>
      <c r="S5" s="6" t="s">
        <v>98</v>
      </c>
      <c r="T5" s="6" t="s">
        <v>99</v>
      </c>
      <c r="U5" s="8" t="s">
        <v>132</v>
      </c>
    </row>
    <row r="6" spans="1:21" ht="18.600000000000001" customHeight="1">
      <c r="B6" s="9" t="s">
        <v>115</v>
      </c>
      <c r="C6" s="9" t="s">
        <v>116</v>
      </c>
      <c r="D6" s="6" t="s">
        <v>21</v>
      </c>
      <c r="E6" s="6" t="s">
        <v>22</v>
      </c>
      <c r="F6" s="6" t="s">
        <v>23</v>
      </c>
      <c r="G6" s="6" t="s">
        <v>38</v>
      </c>
      <c r="H6" s="6" t="s">
        <v>39</v>
      </c>
      <c r="I6" s="6" t="s">
        <v>116</v>
      </c>
      <c r="J6" s="6" t="s">
        <v>41</v>
      </c>
      <c r="K6" s="6" t="s">
        <v>42</v>
      </c>
      <c r="L6" s="6" t="s">
        <v>28</v>
      </c>
      <c r="M6" s="6"/>
      <c r="N6" s="6" t="s">
        <v>43</v>
      </c>
      <c r="O6" s="13">
        <f>L6*N6+L7*N7+L8*N8</f>
        <v>171000</v>
      </c>
      <c r="P6" s="6"/>
      <c r="Q6" s="3" t="s">
        <v>134</v>
      </c>
      <c r="R6" s="6" t="s">
        <v>30</v>
      </c>
      <c r="S6" s="6" t="s">
        <v>44</v>
      </c>
      <c r="T6" s="6" t="s">
        <v>45</v>
      </c>
      <c r="U6" s="8" t="s">
        <v>133</v>
      </c>
    </row>
    <row r="7" spans="1:21" ht="18.600000000000001" customHeight="1">
      <c r="B7" s="10"/>
      <c r="C7" s="10"/>
      <c r="D7" s="6" t="s">
        <v>21</v>
      </c>
      <c r="E7" s="6" t="s">
        <v>22</v>
      </c>
      <c r="F7" s="6" t="s">
        <v>23</v>
      </c>
      <c r="G7" s="6" t="s">
        <v>38</v>
      </c>
      <c r="H7" s="6" t="s">
        <v>39</v>
      </c>
      <c r="I7" s="6" t="s">
        <v>40</v>
      </c>
      <c r="J7" s="6" t="s">
        <v>46</v>
      </c>
      <c r="K7" s="6" t="s">
        <v>42</v>
      </c>
      <c r="L7" s="6" t="s">
        <v>47</v>
      </c>
      <c r="M7" s="6"/>
      <c r="N7" s="6" t="s">
        <v>48</v>
      </c>
      <c r="O7" s="15"/>
      <c r="P7" s="6"/>
      <c r="Q7" s="3" t="s">
        <v>134</v>
      </c>
      <c r="R7" s="6" t="s">
        <v>30</v>
      </c>
      <c r="S7" s="6" t="s">
        <v>49</v>
      </c>
      <c r="T7" s="6" t="s">
        <v>50</v>
      </c>
      <c r="U7" s="8" t="s">
        <v>133</v>
      </c>
    </row>
    <row r="8" spans="1:21" ht="18.600000000000001" customHeight="1">
      <c r="B8" s="11"/>
      <c r="C8" s="11"/>
      <c r="D8" s="6" t="s">
        <v>21</v>
      </c>
      <c r="E8" s="6" t="s">
        <v>22</v>
      </c>
      <c r="F8" s="6" t="s">
        <v>23</v>
      </c>
      <c r="G8" s="6" t="s">
        <v>38</v>
      </c>
      <c r="H8" s="6" t="s">
        <v>39</v>
      </c>
      <c r="I8" s="6" t="s">
        <v>40</v>
      </c>
      <c r="J8" s="6" t="s">
        <v>51</v>
      </c>
      <c r="K8" s="6" t="s">
        <v>42</v>
      </c>
      <c r="L8" s="6" t="s">
        <v>28</v>
      </c>
      <c r="M8" s="6"/>
      <c r="N8" s="6" t="s">
        <v>52</v>
      </c>
      <c r="O8" s="14"/>
      <c r="P8" s="6"/>
      <c r="Q8" s="3" t="s">
        <v>134</v>
      </c>
      <c r="R8" s="6" t="s">
        <v>30</v>
      </c>
      <c r="S8" s="6" t="s">
        <v>53</v>
      </c>
      <c r="T8" s="6" t="s">
        <v>54</v>
      </c>
      <c r="U8" s="8" t="s">
        <v>133</v>
      </c>
    </row>
    <row r="9" spans="1:21" ht="18.600000000000001" customHeight="1">
      <c r="B9" s="3" t="s">
        <v>117</v>
      </c>
      <c r="C9" s="3" t="s">
        <v>118</v>
      </c>
      <c r="D9" s="6" t="s">
        <v>21</v>
      </c>
      <c r="E9" s="6" t="s">
        <v>22</v>
      </c>
      <c r="F9" s="6" t="s">
        <v>23</v>
      </c>
      <c r="G9" s="6" t="s">
        <v>24</v>
      </c>
      <c r="H9" s="6" t="s">
        <v>55</v>
      </c>
      <c r="I9" s="6" t="s">
        <v>56</v>
      </c>
      <c r="J9" s="6" t="s">
        <v>57</v>
      </c>
      <c r="K9" s="6" t="s">
        <v>27</v>
      </c>
      <c r="L9" s="6" t="s">
        <v>28</v>
      </c>
      <c r="M9" s="6"/>
      <c r="N9" s="6" t="s">
        <v>58</v>
      </c>
      <c r="O9" s="6">
        <f t="shared" ref="O9:O17" si="0">L9*N9</f>
        <v>260000</v>
      </c>
      <c r="P9" s="6"/>
      <c r="Q9" s="3" t="s">
        <v>134</v>
      </c>
      <c r="R9" s="6" t="s">
        <v>30</v>
      </c>
      <c r="S9" s="6" t="s">
        <v>59</v>
      </c>
      <c r="T9" s="6" t="s">
        <v>60</v>
      </c>
      <c r="U9" s="8" t="s">
        <v>61</v>
      </c>
    </row>
    <row r="10" spans="1:21" ht="18.600000000000001" customHeight="1">
      <c r="B10" s="3" t="s">
        <v>119</v>
      </c>
      <c r="C10" s="3" t="s">
        <v>120</v>
      </c>
      <c r="D10" s="6" t="s">
        <v>21</v>
      </c>
      <c r="E10" s="6" t="s">
        <v>22</v>
      </c>
      <c r="F10" s="6" t="s">
        <v>23</v>
      </c>
      <c r="G10" s="6" t="s">
        <v>24</v>
      </c>
      <c r="H10" s="6" t="s">
        <v>33</v>
      </c>
      <c r="I10" s="6" t="s">
        <v>120</v>
      </c>
      <c r="J10" s="6" t="s">
        <v>62</v>
      </c>
      <c r="K10" s="6" t="s">
        <v>27</v>
      </c>
      <c r="L10" s="6" t="s">
        <v>47</v>
      </c>
      <c r="M10" s="6"/>
      <c r="N10" s="6" t="s">
        <v>63</v>
      </c>
      <c r="O10" s="6">
        <f t="shared" si="0"/>
        <v>180000</v>
      </c>
      <c r="P10" s="6"/>
      <c r="Q10" s="3" t="s">
        <v>134</v>
      </c>
      <c r="R10" s="6" t="s">
        <v>30</v>
      </c>
      <c r="S10" s="6" t="s">
        <v>65</v>
      </c>
      <c r="T10" s="6" t="s">
        <v>66</v>
      </c>
      <c r="U10" s="8" t="s">
        <v>67</v>
      </c>
    </row>
    <row r="11" spans="1:21" ht="18.600000000000001" customHeight="1">
      <c r="B11" s="3" t="s">
        <v>122</v>
      </c>
      <c r="C11" s="3" t="s">
        <v>121</v>
      </c>
      <c r="D11" s="6" t="s">
        <v>21</v>
      </c>
      <c r="E11" s="6" t="s">
        <v>22</v>
      </c>
      <c r="F11" s="6" t="s">
        <v>23</v>
      </c>
      <c r="G11" s="6" t="s">
        <v>24</v>
      </c>
      <c r="H11" s="6" t="s">
        <v>33</v>
      </c>
      <c r="I11" s="6" t="s">
        <v>121</v>
      </c>
      <c r="J11" s="6" t="s">
        <v>68</v>
      </c>
      <c r="K11" s="6" t="s">
        <v>27</v>
      </c>
      <c r="L11" s="6" t="s">
        <v>28</v>
      </c>
      <c r="M11" s="6"/>
      <c r="N11" s="6" t="s">
        <v>69</v>
      </c>
      <c r="O11" s="6">
        <f t="shared" si="0"/>
        <v>130000</v>
      </c>
      <c r="P11" s="6"/>
      <c r="Q11" s="3" t="s">
        <v>134</v>
      </c>
      <c r="R11" s="6" t="s">
        <v>30</v>
      </c>
      <c r="S11" s="6" t="s">
        <v>70</v>
      </c>
      <c r="T11" s="6" t="s">
        <v>71</v>
      </c>
      <c r="U11" s="8" t="s">
        <v>72</v>
      </c>
    </row>
    <row r="12" spans="1:21" ht="18.600000000000001" customHeight="1">
      <c r="B12" s="3" t="s">
        <v>124</v>
      </c>
      <c r="C12" s="3" t="s">
        <v>123</v>
      </c>
      <c r="D12" s="6" t="s">
        <v>21</v>
      </c>
      <c r="E12" s="6" t="s">
        <v>22</v>
      </c>
      <c r="F12" s="6" t="s">
        <v>23</v>
      </c>
      <c r="G12" s="6" t="s">
        <v>24</v>
      </c>
      <c r="H12" s="6" t="s">
        <v>33</v>
      </c>
      <c r="I12" s="6" t="s">
        <v>73</v>
      </c>
      <c r="J12" s="6" t="s">
        <v>74</v>
      </c>
      <c r="K12" s="6" t="s">
        <v>27</v>
      </c>
      <c r="L12" s="6" t="s">
        <v>28</v>
      </c>
      <c r="M12" s="6"/>
      <c r="N12" s="6" t="s">
        <v>75</v>
      </c>
      <c r="O12" s="6">
        <f t="shared" si="0"/>
        <v>100000</v>
      </c>
      <c r="P12" s="6"/>
      <c r="Q12" s="3" t="s">
        <v>134</v>
      </c>
      <c r="R12" s="6" t="s">
        <v>30</v>
      </c>
      <c r="S12" s="6" t="s">
        <v>76</v>
      </c>
      <c r="T12" s="6" t="s">
        <v>77</v>
      </c>
      <c r="U12" s="8" t="s">
        <v>78</v>
      </c>
    </row>
    <row r="13" spans="1:21" ht="18.600000000000001" customHeight="1">
      <c r="B13" s="3" t="s">
        <v>126</v>
      </c>
      <c r="C13" s="3" t="s">
        <v>125</v>
      </c>
      <c r="D13" s="6" t="s">
        <v>21</v>
      </c>
      <c r="E13" s="6" t="s">
        <v>22</v>
      </c>
      <c r="F13" s="6" t="s">
        <v>23</v>
      </c>
      <c r="G13" s="6" t="s">
        <v>79</v>
      </c>
      <c r="H13" s="6" t="s">
        <v>33</v>
      </c>
      <c r="I13" s="6" t="s">
        <v>80</v>
      </c>
      <c r="J13" s="6" t="s">
        <v>81</v>
      </c>
      <c r="K13" s="6" t="s">
        <v>27</v>
      </c>
      <c r="L13" s="6" t="s">
        <v>28</v>
      </c>
      <c r="M13" s="6"/>
      <c r="N13" s="6" t="s">
        <v>82</v>
      </c>
      <c r="O13" s="6">
        <f t="shared" si="0"/>
        <v>820000</v>
      </c>
      <c r="P13" s="6"/>
      <c r="Q13" s="3" t="s">
        <v>134</v>
      </c>
      <c r="R13" s="6" t="s">
        <v>30</v>
      </c>
      <c r="S13" s="6" t="s">
        <v>83</v>
      </c>
      <c r="T13" s="6" t="s">
        <v>84</v>
      </c>
      <c r="U13" s="8" t="s">
        <v>85</v>
      </c>
    </row>
    <row r="14" spans="1:21" ht="18.600000000000001" customHeight="1">
      <c r="B14" s="9" t="s">
        <v>127</v>
      </c>
      <c r="C14" s="9" t="s">
        <v>129</v>
      </c>
      <c r="D14" s="6" t="s">
        <v>21</v>
      </c>
      <c r="E14" s="6" t="s">
        <v>22</v>
      </c>
      <c r="F14" s="6" t="s">
        <v>23</v>
      </c>
      <c r="G14" s="6" t="s">
        <v>86</v>
      </c>
      <c r="H14" s="6" t="s">
        <v>33</v>
      </c>
      <c r="I14" s="6" t="s">
        <v>80</v>
      </c>
      <c r="J14" s="6" t="s">
        <v>87</v>
      </c>
      <c r="K14" s="6" t="s">
        <v>27</v>
      </c>
      <c r="L14" s="6" t="s">
        <v>28</v>
      </c>
      <c r="M14" s="6"/>
      <c r="N14" s="6" t="s">
        <v>88</v>
      </c>
      <c r="O14" s="13">
        <f>L14*N14+L15*N15+L16*N16</f>
        <v>1791470</v>
      </c>
      <c r="P14" s="6"/>
      <c r="Q14" s="3" t="s">
        <v>134</v>
      </c>
      <c r="R14" s="6" t="s">
        <v>30</v>
      </c>
      <c r="S14" s="6" t="s">
        <v>83</v>
      </c>
      <c r="T14" s="6" t="s">
        <v>89</v>
      </c>
      <c r="U14" s="8" t="s">
        <v>90</v>
      </c>
    </row>
    <row r="15" spans="1:21" ht="18.600000000000001" customHeight="1">
      <c r="B15" s="10"/>
      <c r="C15" s="10"/>
      <c r="D15" s="6" t="s">
        <v>21</v>
      </c>
      <c r="E15" s="6" t="s">
        <v>22</v>
      </c>
      <c r="F15" s="6" t="s">
        <v>23</v>
      </c>
      <c r="G15" s="6" t="s">
        <v>24</v>
      </c>
      <c r="H15" s="6" t="s">
        <v>33</v>
      </c>
      <c r="I15" s="6" t="s">
        <v>80</v>
      </c>
      <c r="J15" s="6" t="s">
        <v>91</v>
      </c>
      <c r="K15" s="6" t="s">
        <v>27</v>
      </c>
      <c r="L15" s="6" t="s">
        <v>28</v>
      </c>
      <c r="M15" s="6"/>
      <c r="N15" s="6" t="s">
        <v>92</v>
      </c>
      <c r="O15" s="15"/>
      <c r="P15" s="6"/>
      <c r="Q15" s="3" t="s">
        <v>134</v>
      </c>
      <c r="R15" s="6" t="s">
        <v>30</v>
      </c>
      <c r="S15" s="6" t="s">
        <v>93</v>
      </c>
      <c r="T15" s="6" t="s">
        <v>94</v>
      </c>
      <c r="U15" s="8" t="s">
        <v>90</v>
      </c>
    </row>
    <row r="16" spans="1:21" ht="18.600000000000001" customHeight="1">
      <c r="B16" s="11"/>
      <c r="C16" s="11"/>
      <c r="D16" s="6" t="s">
        <v>21</v>
      </c>
      <c r="E16" s="6" t="s">
        <v>22</v>
      </c>
      <c r="F16" s="6" t="s">
        <v>23</v>
      </c>
      <c r="G16" s="6" t="s">
        <v>79</v>
      </c>
      <c r="H16" s="6" t="s">
        <v>33</v>
      </c>
      <c r="I16" s="6" t="s">
        <v>100</v>
      </c>
      <c r="J16" s="6" t="s">
        <v>105</v>
      </c>
      <c r="K16" s="6" t="s">
        <v>27</v>
      </c>
      <c r="L16" s="6" t="s">
        <v>47</v>
      </c>
      <c r="M16" s="6"/>
      <c r="N16" s="6" t="s">
        <v>64</v>
      </c>
      <c r="O16" s="14"/>
      <c r="P16" s="6"/>
      <c r="Q16" s="3" t="s">
        <v>134</v>
      </c>
      <c r="R16" s="6" t="s">
        <v>30</v>
      </c>
      <c r="S16" s="6" t="s">
        <v>106</v>
      </c>
      <c r="T16" s="6" t="s">
        <v>107</v>
      </c>
      <c r="U16" s="8" t="s">
        <v>90</v>
      </c>
    </row>
    <row r="17" spans="2:21" ht="18.600000000000001" customHeight="1">
      <c r="B17" s="3" t="s">
        <v>128</v>
      </c>
      <c r="C17" s="3" t="s">
        <v>130</v>
      </c>
      <c r="D17" s="6" t="s">
        <v>21</v>
      </c>
      <c r="E17" s="6" t="s">
        <v>22</v>
      </c>
      <c r="F17" s="6" t="s">
        <v>23</v>
      </c>
      <c r="G17" s="6" t="s">
        <v>79</v>
      </c>
      <c r="H17" s="6" t="s">
        <v>33</v>
      </c>
      <c r="I17" s="6" t="s">
        <v>100</v>
      </c>
      <c r="J17" s="6" t="s">
        <v>101</v>
      </c>
      <c r="K17" s="6" t="s">
        <v>27</v>
      </c>
      <c r="L17" s="6" t="s">
        <v>47</v>
      </c>
      <c r="M17" s="6"/>
      <c r="N17" s="6" t="s">
        <v>64</v>
      </c>
      <c r="O17" s="6">
        <f t="shared" si="0"/>
        <v>360000</v>
      </c>
      <c r="P17" s="6"/>
      <c r="Q17" s="3" t="s">
        <v>134</v>
      </c>
      <c r="R17" s="6" t="s">
        <v>30</v>
      </c>
      <c r="S17" s="6" t="s">
        <v>102</v>
      </c>
      <c r="T17" s="6" t="s">
        <v>103</v>
      </c>
      <c r="U17" s="8" t="s">
        <v>104</v>
      </c>
    </row>
  </sheetData>
  <mergeCells count="10">
    <mergeCell ref="C14:C16"/>
    <mergeCell ref="B14:B16"/>
    <mergeCell ref="B1:U1"/>
    <mergeCell ref="B4:B5"/>
    <mergeCell ref="C4:C5"/>
    <mergeCell ref="B6:B8"/>
    <mergeCell ref="C6:C8"/>
    <mergeCell ref="O4:O5"/>
    <mergeCell ref="O6:O8"/>
    <mergeCell ref="O14:O16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zdgx</cp:lastModifiedBy>
  <dcterms:created xsi:type="dcterms:W3CDTF">2020-03-21T03:11:00Z</dcterms:created>
  <dcterms:modified xsi:type="dcterms:W3CDTF">2024-04-30T02:51:43Z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