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<sst xmlns="http://schemas.openxmlformats.org/spreadsheetml/2006/main" count="218" uniqueCount="96">
  <si>
    <t>采购明细表</t>
  </si>
  <si>
    <t>标段编号</t>
  </si>
  <si>
    <t>标段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</si>
  <si>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</si>
  <si>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</si>
  <si>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</si>
  <si>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</si>
  <si>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</si>
  <si>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</si>
  <si>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</si>
  <si>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</si>
  <si>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服务时间</t>
  </si>
  <si>
    <t>专用资格要求</t>
  </si>
  <si>
    <t>备 注</t>
  </si>
  <si>
    <t>ZB2024-0179</t>
  </si>
  <si>
    <t>28</t>
  </si>
  <si>
    <t>2024HQ13后旗供电分公司特种车辆保养维护</t>
  </si>
  <si>
    <t>详见技术规范</t>
  </si>
  <si>
    <t>项</t>
  </si>
  <si>
    <t>技术服务</t>
  </si>
  <si>
    <t>自合同签订之日起至2024年12月30日</t>
  </si>
  <si>
    <t>/</t>
  </si>
  <si>
    <t>小计</t>
  </si>
  <si>
    <t>ZB2024-0180</t>
  </si>
  <si>
    <t>29</t>
  </si>
  <si>
    <t>巴彦淖尔供电公司41座建筑消防安全性评价</t>
  </si>
  <si>
    <t>自合同签订之日起3个月</t>
  </si>
  <si>
    <t>（1）供应商需在应急管理部消防救援局主办的《社会消防技术服务信息系统》中备案，并提供备案截图；
（2）供应商至少提供2名注册消防工程师、6名建(构)筑物消防设施操作员（维保检测方向）中级及以上职称【注：以上人员必须在本单位工作并签订劳动合同，以供应商所属社保机构出具的2023年-至今连续6个月及以上（新入职人员要求提供入职至投标截止日前）的社保缴费证明（并加盖缴费证明专用章）；退休人员无需提供社保缴费证明，需提供有效的与聘用单位签订的聘用劳动合同及退休证明】</t>
  </si>
  <si>
    <t>29、32、33、34标段为限中标段，供应商可以兼投，但只能中其中一个标段。</t>
  </si>
  <si>
    <t>ZB2024-0181</t>
  </si>
  <si>
    <t>30</t>
  </si>
  <si>
    <t>巴彦淖尔供电公司16座主变具有独立消防设220kV变电站消防设施维保</t>
  </si>
  <si>
    <t>自合同签订之日起1年</t>
  </si>
  <si>
    <t>ZB2024-0182</t>
  </si>
  <si>
    <t>31</t>
  </si>
  <si>
    <t>巴彦淖尔供电公司145座无主变消防设施变电站消防维保</t>
  </si>
  <si>
    <t>ZB2024-0183</t>
  </si>
  <si>
    <t>32</t>
  </si>
  <si>
    <t>巴彦淖尔供电公司16座主变具有独立消防设220kV变电站消防设施检测</t>
  </si>
  <si>
    <t>ZB2024-0184</t>
  </si>
  <si>
    <t>33</t>
  </si>
  <si>
    <t>巴彦淖尔供电公司145座无主变消防设施变电站消防设施检测</t>
  </si>
  <si>
    <t>ZB2024-0185</t>
  </si>
  <si>
    <t>34</t>
  </si>
  <si>
    <t>巴彦淖尔供电公司17座办公楼消防设施检测</t>
  </si>
  <si>
    <t>ZB2024-0186</t>
  </si>
  <si>
    <t>35</t>
  </si>
  <si>
    <t>巴彦淖尔供电公司8024具灭火器检测</t>
  </si>
  <si>
    <t>2024年9月25日至2024年11月25日</t>
  </si>
  <si>
    <t>供应商需在应急管理部消防救援局主办的《社会消防技术服务信息系统》中备案，并提供备案截图</t>
  </si>
  <si>
    <t>ZB2024-0187</t>
  </si>
  <si>
    <t>36</t>
  </si>
  <si>
    <t>2024年安全生产标准化查评服务</t>
  </si>
  <si>
    <t>ZB2024-0188</t>
  </si>
  <si>
    <t>37</t>
  </si>
  <si>
    <t>中级建（构）筑物消防设施操作员资格取证培训</t>
  </si>
  <si>
    <t>自合同签订之日起2年</t>
  </si>
  <si>
    <t>（1）供应商应具有与培训规模和培训专业相适应师资队伍，并提供至少2名持有一级注册消防工程师资格证，工作年限不低于3年或授课教师至少取得国家颁发的建（构）筑物消防员（消防设施操作员）高级及以上资格证书【注：以上人员必须在本单位工作并签订劳动合同】；
（2）供应商需提供人社局颁发的建(构)筑物消防员（消防设施操作员）技能鉴定培训资质证书；
（3）供应商需具有满足本项目培训要求的实操及理论培训场地，满足学员封闭式培训的需求，可就近安排食宿。</t>
  </si>
  <si>
    <t>ZB2024-0189</t>
  </si>
  <si>
    <t>38</t>
  </si>
  <si>
    <t>巴彦淖尔供电公司2024年职业病危害因素检测服务项目</t>
  </si>
  <si>
    <t>供应商需具有职业卫生技术服务乙级及以上资质，业务范围包括电力、燃气和水生产和供应业的职业卫生技术服务。</t>
  </si>
  <si>
    <t>ZB2024-0190</t>
  </si>
  <si>
    <t>39</t>
  </si>
  <si>
    <t>内蒙古电网西部区域应急救援综合实战拉练服务</t>
  </si>
  <si>
    <t>合同签订之日起至2024年12月31日</t>
  </si>
  <si>
    <t>供应商提供的项目总负责人需同时具有电力专业高级职称证、注册安全工程师、IAEM证书，现场负责人需具有安全评价师证书和应急救援员（或紧急救助员）四级及以上证书【注：以上人员必须在本单位工作并签订劳动合同】。</t>
  </si>
  <si>
    <t>ZB2024-0191</t>
  </si>
  <si>
    <t>乌拉特前旗中滩变至华宸垣35千伏供电线路工程（包含乌拉特前旗中滩变至弘发35千伏供电线路工程）</t>
  </si>
  <si>
    <t>社会稳定性评估报告技术服务</t>
  </si>
  <si>
    <t>合同签订之日起至取得批复文件</t>
  </si>
  <si>
    <t>供应商须在全国投资项目在线审批监管平台备案，并提供备案截图。</t>
  </si>
  <si>
    <t>内蒙古磴口金牛煤电有限公司火电灵活性改造消纳140兆瓦光伏项目220千伏送出工程</t>
  </si>
  <si>
    <t>ZB2024-0192</t>
  </si>
  <si>
    <t>水土保持方案报告技术服务</t>
  </si>
  <si>
    <t>供应商应具有丙级及以上或2星及以上水土保持方案编制水平评价证书（查验资质证书且有效期内）。</t>
  </si>
  <si>
    <t>巴彦淖尔和胜35千伏变电站2号主变增容工程</t>
  </si>
  <si>
    <t>巴彦淖尔乌拉特前旗胜乌35千伏输电线路改造工程</t>
  </si>
  <si>
    <t>巴彦淖尔杭锦后旗润昇110千伏变电站2号主变扩建工程</t>
  </si>
  <si>
    <t>巴彦淖尔供电公司生产调度附属用房建设项目</t>
  </si>
  <si>
    <t>ZB2024-0193</t>
  </si>
  <si>
    <t>42</t>
  </si>
  <si>
    <t>环境影响报告技术服务</t>
  </si>
  <si>
    <t>供应商需提供1名环境评价工程师【注：以上人员必须在本单位工作并签订劳动合同，以供应商所属社保机构出具的2023年-至今连续6个月及以上（新入职人员要求提供入职至投标截止日前）的社保缴费证明（并加盖缴费证明专用章）；退休人员无需提供社保缴费证明，需提供有效的与聘用单位签订的聘用劳动合同及退休证明】。</t>
  </si>
  <si>
    <t>ZB2024-0194</t>
  </si>
  <si>
    <t>43</t>
  </si>
  <si>
    <t>巴彦淖尔供电公司2024年营销采控运维服务项目（乌拉特前旗、杭锦后旗2家供电分公司）</t>
  </si>
  <si>
    <t>外委服务</t>
  </si>
  <si>
    <t>中标之日起至2024年12月31日</t>
  </si>
  <si>
    <t>ZB2024-0195</t>
  </si>
  <si>
    <t>44</t>
  </si>
  <si>
    <t>巴彦淖尔供电公司2024年营销采控运维服务项目（五原、乌拉特后旗、乌拉特中旗3家供电分公司）</t>
  </si>
  <si>
    <t>ZB2024-0196</t>
  </si>
  <si>
    <t>45</t>
  </si>
  <si>
    <t>巴彦淖尔供电公司2024年营销采控全域升级运维服务项目（临河、巴彦、农垦、磴口4家供电分公司）</t>
  </si>
  <si>
    <t>供应商需提供电能采集终端信号覆盖升级服务的承诺函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</si>
</sst>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0"/>
      <color theme="1"/>
      <name val="仿宋"/>
      <charset val="134"/>
    </font>
    <font>
      <b/>
      <sz val="16"/>
      <name val="仿宋"/>
      <charset val="134"/>
    </font>
    <font>
      <sz val="16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49" fontId="3" fillId="0" borderId="0" xfId="49" applyNumberFormat="1" applyFont="1" applyFill="1" applyBorder="1" applyAlignment="1">
      <alignment horizontal="center" vertical="center" wrapText="1"/>
    </xf>
    <xf numFmtId="49" fontId="4" fillId="0" borderId="0" xfId="49" applyNumberFormat="1" applyFont="1" applyFill="1" applyBorder="1" applyAlignment="1">
      <alignment horizontal="center" vertical="center" wrapText="1"/>
    </xf>
    <xf numFmtId="176" fontId="4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4" fillId="0" borderId="0" xfId="49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zoomScale="115" zoomScaleNormal="115" topLeftCell="A13" workbookViewId="0">
      <pane xSplit="2" topLeftCell="K1" activePane="topRight" state="frozen"/>
      <selection/>
      <selection pane="topRight" activeCell="L17" sqref="L17"/>
    </sheetView>
  </sheetViews>
  <sheetFormatPr defaultColWidth="8.88888888888889" defaultRowHeight="12"/>
  <cols>
    <col min="1" max="1" width="8.88888888888889" style="2"/>
    <col min="2" max="2" width="5.44444444444444" style="2" customWidth="1"/>
    <col min="3" max="3" width="32" style="3" customWidth="1"/>
    <col min="4" max="4" width="14.4444444444444" style="2" customWidth="1"/>
    <col min="5" max="5" width="5.66666666666667" style="2" customWidth="1"/>
    <col min="6" max="6" width="5.44444444444444" style="2" customWidth="1"/>
    <col min="7" max="7" width="13.1111111111111" style="2" customWidth="1"/>
    <col min="8" max="8" width="15.6666666666667" style="2"/>
    <col min="9" max="9" width="8.88888888888889" style="2"/>
    <col min="10" max="10" width="32.1666666666667" style="2" customWidth="1"/>
    <col min="11" max="11" width="32.0740740740741" style="2" customWidth="1"/>
    <col min="12" max="12" width="63.0925925925926" style="4" customWidth="1"/>
    <col min="13" max="13" width="20.6666666666667" style="3" customWidth="1"/>
    <col min="14" max="16384" width="8.88888888888889" style="2"/>
  </cols>
  <sheetData>
    <row r="1" ht="35" customHeight="1" spans="1:13">
      <c r="A1" s="5" t="s">
        <v>0</v>
      </c>
      <c r="B1" s="6"/>
      <c r="C1" s="6"/>
      <c r="D1" s="6"/>
      <c r="E1" s="6"/>
      <c r="F1" s="7"/>
      <c r="G1" s="7"/>
      <c r="H1" s="7"/>
      <c r="I1" s="6"/>
      <c r="J1" s="6"/>
      <c r="K1" s="6"/>
      <c r="L1" s="16"/>
      <c r="M1" s="6"/>
    </row>
    <row r="2" s="1" customFormat="1" ht="24" spans="1:13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8" t="s">
        <v>9</v>
      </c>
      <c r="J2" s="9" t="s">
        <v>10</v>
      </c>
      <c r="K2" s="9" t="s">
        <v>11</v>
      </c>
      <c r="L2" s="9" t="s">
        <v>12</v>
      </c>
      <c r="M2" s="9" t="s">
        <v>13</v>
      </c>
    </row>
    <row r="3" ht="27" customHeight="1" spans="1:13">
      <c r="A3" s="11" t="s">
        <v>14</v>
      </c>
      <c r="B3" s="12" t="s">
        <v>15</v>
      </c>
      <c r="C3" s="11" t="s">
        <v>16</v>
      </c>
      <c r="D3" s="13" t="s">
        <v>17</v>
      </c>
      <c r="E3" s="13" t="s">
        <v>18</v>
      </c>
      <c r="F3" s="11">
        <v>1</v>
      </c>
      <c r="G3" s="14">
        <v>360270</v>
      </c>
      <c r="H3" s="14">
        <v>360270</v>
      </c>
      <c r="I3" s="13" t="s">
        <v>19</v>
      </c>
      <c r="J3" s="11" t="s">
        <v>16</v>
      </c>
      <c r="K3" s="11" t="s">
        <v>20</v>
      </c>
      <c r="L3" s="11" t="s">
        <v>21</v>
      </c>
      <c r="M3" s="11"/>
    </row>
    <row r="4" spans="1:13">
      <c r="A4" s="11"/>
      <c r="B4" s="12"/>
      <c r="C4" s="8" t="s">
        <v>22</v>
      </c>
      <c r="D4" s="13"/>
      <c r="E4" s="13"/>
      <c r="F4" s="11"/>
      <c r="G4" s="14"/>
      <c r="H4" s="15">
        <f>SUM(H3)</f>
        <v>360270</v>
      </c>
      <c r="I4" s="13"/>
      <c r="J4" s="13"/>
      <c r="K4" s="13"/>
      <c r="L4" s="17"/>
      <c r="M4" s="11"/>
    </row>
    <row r="5" ht="112" customHeight="1" spans="1:13">
      <c r="A5" s="11" t="s">
        <v>23</v>
      </c>
      <c r="B5" s="12" t="s">
        <v>24</v>
      </c>
      <c r="C5" s="11" t="s">
        <v>25</v>
      </c>
      <c r="D5" s="13" t="s">
        <v>17</v>
      </c>
      <c r="E5" s="13" t="s">
        <v>18</v>
      </c>
      <c r="F5" s="11">
        <v>1</v>
      </c>
      <c r="G5" s="14">
        <v>373200</v>
      </c>
      <c r="H5" s="14">
        <v>373200</v>
      </c>
      <c r="I5" s="13" t="s">
        <v>19</v>
      </c>
      <c r="J5" s="11" t="s">
        <v>25</v>
      </c>
      <c r="K5" s="11" t="s">
        <v>26</v>
      </c>
      <c r="L5" s="18" t="s">
        <v>27</v>
      </c>
      <c r="M5" s="11" t="s">
        <v>28</v>
      </c>
    </row>
    <row r="6" spans="1:13">
      <c r="A6" s="11"/>
      <c r="B6" s="12"/>
      <c r="C6" s="8" t="s">
        <v>22</v>
      </c>
      <c r="D6" s="13"/>
      <c r="E6" s="13"/>
      <c r="F6" s="11"/>
      <c r="G6" s="14"/>
      <c r="H6" s="15">
        <f>SUM(H5)</f>
        <v>373200</v>
      </c>
      <c r="I6" s="13"/>
      <c r="J6" s="13"/>
      <c r="K6" s="13"/>
      <c r="L6" s="17"/>
      <c r="M6" s="11"/>
    </row>
    <row r="7" ht="103" customHeight="1" spans="1:13">
      <c r="A7" s="11" t="s">
        <v>29</v>
      </c>
      <c r="B7" s="12" t="s">
        <v>30</v>
      </c>
      <c r="C7" s="11" t="s">
        <v>31</v>
      </c>
      <c r="D7" s="13" t="s">
        <v>17</v>
      </c>
      <c r="E7" s="13" t="s">
        <v>18</v>
      </c>
      <c r="F7" s="11">
        <v>1</v>
      </c>
      <c r="G7" s="14">
        <v>552000</v>
      </c>
      <c r="H7" s="14">
        <v>552000</v>
      </c>
      <c r="I7" s="13" t="s">
        <v>19</v>
      </c>
      <c r="J7" s="11" t="s">
        <v>31</v>
      </c>
      <c r="K7" s="11" t="s">
        <v>32</v>
      </c>
      <c r="L7" s="18" t="s">
        <v>27</v>
      </c>
      <c r="M7" s="11"/>
    </row>
    <row r="8" spans="1:13">
      <c r="A8" s="11"/>
      <c r="B8" s="12"/>
      <c r="C8" s="8" t="s">
        <v>22</v>
      </c>
      <c r="D8" s="13"/>
      <c r="E8" s="13"/>
      <c r="F8" s="11"/>
      <c r="G8" s="14"/>
      <c r="H8" s="15">
        <f t="shared" ref="H8:H12" si="0">SUM(H7)</f>
        <v>552000</v>
      </c>
      <c r="I8" s="13"/>
      <c r="J8" s="13"/>
      <c r="K8" s="13"/>
      <c r="L8" s="17"/>
      <c r="M8" s="11"/>
    </row>
    <row r="9" ht="101" customHeight="1" spans="1:13">
      <c r="A9" s="11" t="s">
        <v>33</v>
      </c>
      <c r="B9" s="12" t="s">
        <v>34</v>
      </c>
      <c r="C9" s="11" t="s">
        <v>35</v>
      </c>
      <c r="D9" s="13" t="s">
        <v>17</v>
      </c>
      <c r="E9" s="13" t="s">
        <v>18</v>
      </c>
      <c r="F9" s="11">
        <v>1</v>
      </c>
      <c r="G9" s="14">
        <v>936000</v>
      </c>
      <c r="H9" s="14">
        <v>936000</v>
      </c>
      <c r="I9" s="13" t="s">
        <v>19</v>
      </c>
      <c r="J9" s="11" t="s">
        <v>35</v>
      </c>
      <c r="K9" s="11" t="s">
        <v>32</v>
      </c>
      <c r="L9" s="18" t="s">
        <v>27</v>
      </c>
      <c r="M9" s="11"/>
    </row>
    <row r="10" spans="1:13">
      <c r="A10" s="11"/>
      <c r="B10" s="12"/>
      <c r="C10" s="8" t="s">
        <v>22</v>
      </c>
      <c r="D10" s="13"/>
      <c r="E10" s="13"/>
      <c r="F10" s="11"/>
      <c r="G10" s="14"/>
      <c r="H10" s="15">
        <f t="shared" si="0"/>
        <v>936000</v>
      </c>
      <c r="I10" s="13"/>
      <c r="J10" s="13"/>
      <c r="K10" s="13"/>
      <c r="L10" s="17"/>
      <c r="M10" s="11"/>
    </row>
    <row r="11" ht="106" customHeight="1" spans="1:13">
      <c r="A11" s="11" t="s">
        <v>36</v>
      </c>
      <c r="B11" s="12" t="s">
        <v>37</v>
      </c>
      <c r="C11" s="11" t="s">
        <v>38</v>
      </c>
      <c r="D11" s="13" t="s">
        <v>17</v>
      </c>
      <c r="E11" s="13" t="s">
        <v>18</v>
      </c>
      <c r="F11" s="11">
        <v>1</v>
      </c>
      <c r="G11" s="14">
        <v>208000</v>
      </c>
      <c r="H11" s="14">
        <v>208000</v>
      </c>
      <c r="I11" s="13" t="s">
        <v>19</v>
      </c>
      <c r="J11" s="11" t="s">
        <v>38</v>
      </c>
      <c r="K11" s="11" t="s">
        <v>26</v>
      </c>
      <c r="L11" s="18" t="s">
        <v>27</v>
      </c>
      <c r="M11" s="11" t="s">
        <v>28</v>
      </c>
    </row>
    <row r="12" spans="1:13">
      <c r="A12" s="11"/>
      <c r="B12" s="12"/>
      <c r="C12" s="8" t="s">
        <v>22</v>
      </c>
      <c r="D12" s="13"/>
      <c r="E12" s="13"/>
      <c r="F12" s="11"/>
      <c r="G12" s="14"/>
      <c r="H12" s="15">
        <f t="shared" si="0"/>
        <v>208000</v>
      </c>
      <c r="I12" s="13"/>
      <c r="J12" s="13"/>
      <c r="K12" s="13"/>
      <c r="L12" s="17"/>
      <c r="M12" s="11"/>
    </row>
    <row r="13" ht="108" customHeight="1" spans="1:13">
      <c r="A13" s="11" t="s">
        <v>39</v>
      </c>
      <c r="B13" s="12" t="s">
        <v>40</v>
      </c>
      <c r="C13" s="11" t="s">
        <v>41</v>
      </c>
      <c r="D13" s="13" t="s">
        <v>17</v>
      </c>
      <c r="E13" s="13" t="s">
        <v>18</v>
      </c>
      <c r="F13" s="11">
        <v>1</v>
      </c>
      <c r="G13" s="14">
        <v>870000</v>
      </c>
      <c r="H13" s="14">
        <v>870000</v>
      </c>
      <c r="I13" s="13" t="s">
        <v>19</v>
      </c>
      <c r="J13" s="11" t="s">
        <v>41</v>
      </c>
      <c r="K13" s="11" t="s">
        <v>26</v>
      </c>
      <c r="L13" s="18" t="s">
        <v>27</v>
      </c>
      <c r="M13" s="11" t="s">
        <v>28</v>
      </c>
    </row>
    <row r="14" spans="1:13">
      <c r="A14" s="11"/>
      <c r="B14" s="12"/>
      <c r="C14" s="8" t="s">
        <v>22</v>
      </c>
      <c r="D14" s="13"/>
      <c r="E14" s="13"/>
      <c r="F14" s="11"/>
      <c r="G14" s="14"/>
      <c r="H14" s="15">
        <f t="shared" ref="H14:H18" si="1">SUM(H13)</f>
        <v>870000</v>
      </c>
      <c r="I14" s="13"/>
      <c r="J14" s="13"/>
      <c r="K14" s="13"/>
      <c r="L14" s="17"/>
      <c r="M14" s="11"/>
    </row>
    <row r="15" ht="108" customHeight="1" spans="1:13">
      <c r="A15" s="11" t="s">
        <v>42</v>
      </c>
      <c r="B15" s="12" t="s">
        <v>43</v>
      </c>
      <c r="C15" s="11" t="s">
        <v>44</v>
      </c>
      <c r="D15" s="13" t="s">
        <v>17</v>
      </c>
      <c r="E15" s="13" t="s">
        <v>18</v>
      </c>
      <c r="F15" s="11">
        <v>1</v>
      </c>
      <c r="G15" s="14">
        <v>157740</v>
      </c>
      <c r="H15" s="14">
        <v>157740</v>
      </c>
      <c r="I15" s="13" t="s">
        <v>19</v>
      </c>
      <c r="J15" s="11" t="s">
        <v>44</v>
      </c>
      <c r="K15" s="11" t="s">
        <v>26</v>
      </c>
      <c r="L15" s="18" t="s">
        <v>27</v>
      </c>
      <c r="M15" s="11" t="s">
        <v>28</v>
      </c>
    </row>
    <row r="16" spans="1:13">
      <c r="A16" s="11"/>
      <c r="B16" s="12"/>
      <c r="C16" s="8" t="s">
        <v>22</v>
      </c>
      <c r="D16" s="13"/>
      <c r="E16" s="13"/>
      <c r="F16" s="11"/>
      <c r="G16" s="14"/>
      <c r="H16" s="15">
        <f t="shared" si="1"/>
        <v>157740</v>
      </c>
      <c r="I16" s="13"/>
      <c r="J16" s="13"/>
      <c r="K16" s="13"/>
      <c r="L16" s="17"/>
      <c r="M16" s="11"/>
    </row>
    <row r="17" ht="37" customHeight="1" spans="1:13">
      <c r="A17" s="11" t="s">
        <v>45</v>
      </c>
      <c r="B17" s="12" t="s">
        <v>46</v>
      </c>
      <c r="C17" s="11" t="s">
        <v>47</v>
      </c>
      <c r="D17" s="13" t="s">
        <v>17</v>
      </c>
      <c r="E17" s="13" t="s">
        <v>18</v>
      </c>
      <c r="F17" s="11">
        <v>1</v>
      </c>
      <c r="G17" s="14">
        <v>361080</v>
      </c>
      <c r="H17" s="14">
        <v>361080</v>
      </c>
      <c r="I17" s="13" t="s">
        <v>19</v>
      </c>
      <c r="J17" s="11" t="s">
        <v>47</v>
      </c>
      <c r="K17" s="11" t="s">
        <v>48</v>
      </c>
      <c r="L17" s="18" t="s">
        <v>49</v>
      </c>
      <c r="M17" s="11"/>
    </row>
    <row r="18" spans="1:13">
      <c r="A18" s="11"/>
      <c r="B18" s="12"/>
      <c r="C18" s="8" t="s">
        <v>22</v>
      </c>
      <c r="D18" s="13"/>
      <c r="E18" s="13"/>
      <c r="F18" s="11"/>
      <c r="G18" s="14"/>
      <c r="H18" s="15">
        <f t="shared" si="1"/>
        <v>361080</v>
      </c>
      <c r="I18" s="13"/>
      <c r="J18" s="13"/>
      <c r="K18" s="13"/>
      <c r="L18" s="17"/>
      <c r="M18" s="11"/>
    </row>
    <row r="19" ht="33" customHeight="1" spans="1:13">
      <c r="A19" s="11" t="s">
        <v>50</v>
      </c>
      <c r="B19" s="12" t="s">
        <v>51</v>
      </c>
      <c r="C19" s="11" t="s">
        <v>52</v>
      </c>
      <c r="D19" s="13" t="s">
        <v>17</v>
      </c>
      <c r="E19" s="13" t="s">
        <v>18</v>
      </c>
      <c r="F19" s="11">
        <v>1</v>
      </c>
      <c r="G19" s="14">
        <v>300000</v>
      </c>
      <c r="H19" s="14">
        <v>300000</v>
      </c>
      <c r="I19" s="13" t="s">
        <v>19</v>
      </c>
      <c r="J19" s="11" t="s">
        <v>52</v>
      </c>
      <c r="K19" s="11" t="s">
        <v>26</v>
      </c>
      <c r="L19" s="11" t="s">
        <v>21</v>
      </c>
      <c r="M19" s="11"/>
    </row>
    <row r="20" spans="1:13">
      <c r="A20" s="11"/>
      <c r="B20" s="12"/>
      <c r="C20" s="8" t="s">
        <v>22</v>
      </c>
      <c r="D20" s="13"/>
      <c r="E20" s="13"/>
      <c r="F20" s="11"/>
      <c r="G20" s="14"/>
      <c r="H20" s="15">
        <f t="shared" ref="H20:H24" si="2">SUM(H19)</f>
        <v>300000</v>
      </c>
      <c r="I20" s="13"/>
      <c r="J20" s="13"/>
      <c r="K20" s="13"/>
      <c r="L20" s="17"/>
      <c r="M20" s="11"/>
    </row>
    <row r="21" ht="117" customHeight="1" spans="1:13">
      <c r="A21" s="11" t="s">
        <v>53</v>
      </c>
      <c r="B21" s="12" t="s">
        <v>54</v>
      </c>
      <c r="C21" s="11" t="s">
        <v>55</v>
      </c>
      <c r="D21" s="13" t="s">
        <v>17</v>
      </c>
      <c r="E21" s="13" t="s">
        <v>18</v>
      </c>
      <c r="F21" s="11">
        <v>60</v>
      </c>
      <c r="G21" s="14">
        <v>2400</v>
      </c>
      <c r="H21" s="14">
        <f>F21*G21</f>
        <v>144000</v>
      </c>
      <c r="I21" s="13" t="s">
        <v>19</v>
      </c>
      <c r="J21" s="11" t="s">
        <v>55</v>
      </c>
      <c r="K21" s="11" t="s">
        <v>56</v>
      </c>
      <c r="L21" s="18" t="s">
        <v>57</v>
      </c>
      <c r="M21" s="11"/>
    </row>
    <row r="22" spans="1:13">
      <c r="A22" s="11"/>
      <c r="B22" s="12"/>
      <c r="C22" s="8" t="s">
        <v>22</v>
      </c>
      <c r="D22" s="13"/>
      <c r="E22" s="13"/>
      <c r="F22" s="11"/>
      <c r="G22" s="14"/>
      <c r="H22" s="15">
        <f t="shared" si="2"/>
        <v>144000</v>
      </c>
      <c r="I22" s="13"/>
      <c r="J22" s="13"/>
      <c r="K22" s="13"/>
      <c r="L22" s="17"/>
      <c r="M22" s="11"/>
    </row>
    <row r="23" ht="63" customHeight="1" spans="1:13">
      <c r="A23" s="11" t="s">
        <v>58</v>
      </c>
      <c r="B23" s="12" t="s">
        <v>59</v>
      </c>
      <c r="C23" s="11" t="s">
        <v>60</v>
      </c>
      <c r="D23" s="13" t="s">
        <v>17</v>
      </c>
      <c r="E23" s="13" t="s">
        <v>18</v>
      </c>
      <c r="F23" s="11">
        <v>1</v>
      </c>
      <c r="G23" s="14">
        <v>153000</v>
      </c>
      <c r="H23" s="14">
        <v>153000</v>
      </c>
      <c r="I23" s="13" t="s">
        <v>19</v>
      </c>
      <c r="J23" s="11" t="s">
        <v>60</v>
      </c>
      <c r="K23" s="11" t="s">
        <v>26</v>
      </c>
      <c r="L23" s="18" t="s">
        <v>61</v>
      </c>
      <c r="M23" s="11"/>
    </row>
    <row r="24" spans="1:13">
      <c r="A24" s="11"/>
      <c r="B24" s="12"/>
      <c r="C24" s="8" t="s">
        <v>22</v>
      </c>
      <c r="D24" s="13"/>
      <c r="E24" s="13"/>
      <c r="F24" s="11"/>
      <c r="G24" s="14"/>
      <c r="H24" s="15">
        <f t="shared" si="2"/>
        <v>153000</v>
      </c>
      <c r="I24" s="13"/>
      <c r="J24" s="13"/>
      <c r="K24" s="13"/>
      <c r="L24" s="17"/>
      <c r="M24" s="11"/>
    </row>
    <row r="25" ht="54" customHeight="1" spans="1:13">
      <c r="A25" s="11" t="s">
        <v>62</v>
      </c>
      <c r="B25" s="12" t="s">
        <v>63</v>
      </c>
      <c r="C25" s="11" t="s">
        <v>64</v>
      </c>
      <c r="D25" s="13" t="s">
        <v>17</v>
      </c>
      <c r="E25" s="13" t="s">
        <v>18</v>
      </c>
      <c r="F25" s="11">
        <v>1</v>
      </c>
      <c r="G25" s="14">
        <v>670000</v>
      </c>
      <c r="H25" s="14">
        <v>670000</v>
      </c>
      <c r="I25" s="13" t="s">
        <v>19</v>
      </c>
      <c r="J25" s="11" t="s">
        <v>64</v>
      </c>
      <c r="K25" s="11" t="s">
        <v>65</v>
      </c>
      <c r="L25" s="18" t="s">
        <v>66</v>
      </c>
      <c r="M25" s="11"/>
    </row>
    <row r="26" spans="1:13">
      <c r="A26" s="11"/>
      <c r="B26" s="12"/>
      <c r="C26" s="8" t="s">
        <v>22</v>
      </c>
      <c r="D26" s="13"/>
      <c r="E26" s="13"/>
      <c r="F26" s="11"/>
      <c r="G26" s="14"/>
      <c r="H26" s="15">
        <f>SUM(H25)</f>
        <v>670000</v>
      </c>
      <c r="I26" s="13"/>
      <c r="J26" s="13"/>
      <c r="K26" s="13"/>
      <c r="L26" s="17"/>
      <c r="M26" s="11"/>
    </row>
    <row r="27" ht="52" customHeight="1" spans="1:13">
      <c r="A27" s="11" t="s">
        <v>67</v>
      </c>
      <c r="B27" s="11">
        <v>40</v>
      </c>
      <c r="C27" s="11" t="s">
        <v>68</v>
      </c>
      <c r="D27" s="13" t="s">
        <v>17</v>
      </c>
      <c r="E27" s="13" t="s">
        <v>18</v>
      </c>
      <c r="F27" s="11">
        <v>1</v>
      </c>
      <c r="G27" s="14">
        <v>50000</v>
      </c>
      <c r="H27" s="14">
        <v>50000</v>
      </c>
      <c r="I27" s="11" t="s">
        <v>69</v>
      </c>
      <c r="J27" s="11" t="s">
        <v>68</v>
      </c>
      <c r="K27" s="19" t="s">
        <v>70</v>
      </c>
      <c r="L27" s="20" t="s">
        <v>71</v>
      </c>
      <c r="M27" s="11"/>
    </row>
    <row r="28" ht="52" customHeight="1" spans="1:13">
      <c r="A28" s="11"/>
      <c r="B28" s="11"/>
      <c r="C28" s="11" t="s">
        <v>72</v>
      </c>
      <c r="D28" s="13"/>
      <c r="E28" s="13" t="s">
        <v>18</v>
      </c>
      <c r="F28" s="11">
        <v>1</v>
      </c>
      <c r="G28" s="14">
        <v>50000</v>
      </c>
      <c r="H28" s="14">
        <v>50000</v>
      </c>
      <c r="I28" s="11"/>
      <c r="J28" s="11" t="s">
        <v>72</v>
      </c>
      <c r="K28" s="21"/>
      <c r="L28" s="22"/>
      <c r="M28" s="11"/>
    </row>
    <row r="29" spans="1:13">
      <c r="A29" s="11"/>
      <c r="B29" s="12"/>
      <c r="C29" s="8" t="s">
        <v>22</v>
      </c>
      <c r="D29" s="13"/>
      <c r="E29" s="13"/>
      <c r="F29" s="11"/>
      <c r="G29" s="14"/>
      <c r="H29" s="15">
        <f>SUM(H27:H28)</f>
        <v>100000</v>
      </c>
      <c r="I29" s="13"/>
      <c r="J29" s="13"/>
      <c r="K29" s="13"/>
      <c r="L29" s="17"/>
      <c r="M29" s="11"/>
    </row>
    <row r="30" ht="49" customHeight="1" spans="1:13">
      <c r="A30" s="11" t="s">
        <v>73</v>
      </c>
      <c r="B30" s="11">
        <v>41</v>
      </c>
      <c r="C30" s="11" t="s">
        <v>68</v>
      </c>
      <c r="D30" s="13" t="s">
        <v>17</v>
      </c>
      <c r="E30" s="13" t="s">
        <v>18</v>
      </c>
      <c r="F30" s="11">
        <v>1</v>
      </c>
      <c r="G30" s="14">
        <v>30000</v>
      </c>
      <c r="H30" s="14">
        <v>30000</v>
      </c>
      <c r="I30" s="11" t="s">
        <v>74</v>
      </c>
      <c r="J30" s="11" t="s">
        <v>68</v>
      </c>
      <c r="K30" s="19" t="s">
        <v>70</v>
      </c>
      <c r="L30" s="20" t="s">
        <v>75</v>
      </c>
      <c r="M30" s="11"/>
    </row>
    <row r="31" ht="36" spans="1:13">
      <c r="A31" s="11"/>
      <c r="B31" s="11"/>
      <c r="C31" s="11" t="s">
        <v>72</v>
      </c>
      <c r="D31" s="13"/>
      <c r="E31" s="13" t="s">
        <v>18</v>
      </c>
      <c r="F31" s="11">
        <v>1</v>
      </c>
      <c r="G31" s="14">
        <v>50000</v>
      </c>
      <c r="H31" s="14">
        <v>50000</v>
      </c>
      <c r="I31" s="11"/>
      <c r="J31" s="11" t="s">
        <v>72</v>
      </c>
      <c r="K31" s="23"/>
      <c r="L31" s="24"/>
      <c r="M31" s="11"/>
    </row>
    <row r="32" ht="36" customHeight="1" spans="1:13">
      <c r="A32" s="11"/>
      <c r="B32" s="11"/>
      <c r="C32" s="11" t="s">
        <v>76</v>
      </c>
      <c r="D32" s="13"/>
      <c r="E32" s="13" t="s">
        <v>18</v>
      </c>
      <c r="F32" s="11">
        <v>1</v>
      </c>
      <c r="G32" s="14">
        <v>30000</v>
      </c>
      <c r="H32" s="14">
        <v>30000</v>
      </c>
      <c r="I32" s="11"/>
      <c r="J32" s="11" t="s">
        <v>76</v>
      </c>
      <c r="K32" s="23"/>
      <c r="L32" s="24"/>
      <c r="M32" s="11"/>
    </row>
    <row r="33" ht="31" customHeight="1" spans="1:13">
      <c r="A33" s="11"/>
      <c r="B33" s="11"/>
      <c r="C33" s="11" t="s">
        <v>77</v>
      </c>
      <c r="D33" s="13"/>
      <c r="E33" s="13" t="s">
        <v>18</v>
      </c>
      <c r="F33" s="11">
        <v>1</v>
      </c>
      <c r="G33" s="14">
        <v>40000</v>
      </c>
      <c r="H33" s="14">
        <v>40000</v>
      </c>
      <c r="I33" s="11"/>
      <c r="J33" s="11" t="s">
        <v>77</v>
      </c>
      <c r="K33" s="23"/>
      <c r="L33" s="24"/>
      <c r="M33" s="11"/>
    </row>
    <row r="34" ht="24" spans="1:13">
      <c r="A34" s="11"/>
      <c r="B34" s="11"/>
      <c r="C34" s="11" t="s">
        <v>78</v>
      </c>
      <c r="D34" s="13"/>
      <c r="E34" s="13" t="s">
        <v>18</v>
      </c>
      <c r="F34" s="11">
        <v>1</v>
      </c>
      <c r="G34" s="14">
        <v>45000</v>
      </c>
      <c r="H34" s="14">
        <v>45000</v>
      </c>
      <c r="I34" s="11"/>
      <c r="J34" s="11" t="s">
        <v>78</v>
      </c>
      <c r="K34" s="23"/>
      <c r="L34" s="24"/>
      <c r="M34" s="11"/>
    </row>
    <row r="35" ht="34" customHeight="1" spans="1:13">
      <c r="A35" s="11"/>
      <c r="B35" s="11"/>
      <c r="C35" s="11" t="s">
        <v>79</v>
      </c>
      <c r="D35" s="13"/>
      <c r="E35" s="13" t="s">
        <v>18</v>
      </c>
      <c r="F35" s="11">
        <v>1</v>
      </c>
      <c r="G35" s="14">
        <v>150000</v>
      </c>
      <c r="H35" s="14">
        <v>150000</v>
      </c>
      <c r="I35" s="11"/>
      <c r="J35" s="11" t="s">
        <v>79</v>
      </c>
      <c r="K35" s="21"/>
      <c r="L35" s="22"/>
      <c r="M35" s="11"/>
    </row>
    <row r="36" spans="1:13">
      <c r="A36" s="11"/>
      <c r="B36" s="12"/>
      <c r="C36" s="8" t="s">
        <v>22</v>
      </c>
      <c r="D36" s="13"/>
      <c r="E36" s="13"/>
      <c r="F36" s="11"/>
      <c r="G36" s="14"/>
      <c r="H36" s="15">
        <f>SUM(H30:H35)</f>
        <v>345000</v>
      </c>
      <c r="I36" s="13"/>
      <c r="J36" s="13"/>
      <c r="K36" s="13"/>
      <c r="L36" s="17"/>
      <c r="M36" s="11"/>
    </row>
    <row r="37" ht="42" customHeight="1" spans="1:13">
      <c r="A37" s="11" t="s">
        <v>80</v>
      </c>
      <c r="B37" s="12" t="s">
        <v>81</v>
      </c>
      <c r="C37" s="11" t="s">
        <v>72</v>
      </c>
      <c r="D37" s="13" t="s">
        <v>17</v>
      </c>
      <c r="E37" s="13" t="s">
        <v>18</v>
      </c>
      <c r="F37" s="11">
        <v>1</v>
      </c>
      <c r="G37" s="14">
        <v>50000</v>
      </c>
      <c r="H37" s="14">
        <v>50000</v>
      </c>
      <c r="I37" s="11" t="s">
        <v>82</v>
      </c>
      <c r="J37" s="11" t="s">
        <v>72</v>
      </c>
      <c r="K37" s="19" t="s">
        <v>70</v>
      </c>
      <c r="L37" s="20" t="s">
        <v>83</v>
      </c>
      <c r="M37" s="11"/>
    </row>
    <row r="38" ht="42" customHeight="1" spans="1:13">
      <c r="A38" s="11"/>
      <c r="B38" s="12"/>
      <c r="C38" s="11" t="s">
        <v>78</v>
      </c>
      <c r="D38" s="13" t="s">
        <v>17</v>
      </c>
      <c r="E38" s="13" t="s">
        <v>18</v>
      </c>
      <c r="F38" s="11">
        <v>1</v>
      </c>
      <c r="G38" s="14">
        <v>50000</v>
      </c>
      <c r="H38" s="14">
        <v>50000</v>
      </c>
      <c r="I38" s="11"/>
      <c r="J38" s="11" t="s">
        <v>78</v>
      </c>
      <c r="K38" s="21"/>
      <c r="L38" s="22"/>
      <c r="M38" s="11"/>
    </row>
    <row r="39" spans="1:13">
      <c r="A39" s="11"/>
      <c r="B39" s="12"/>
      <c r="C39" s="8" t="s">
        <v>22</v>
      </c>
      <c r="D39" s="13"/>
      <c r="E39" s="13"/>
      <c r="F39" s="14"/>
      <c r="G39" s="14"/>
      <c r="H39" s="15">
        <f>SUM(H37:H38)</f>
        <v>100000</v>
      </c>
      <c r="I39" s="13"/>
      <c r="J39" s="13"/>
      <c r="K39" s="13"/>
      <c r="L39" s="17"/>
      <c r="M39" s="11"/>
    </row>
    <row r="40" ht="43" customHeight="1" spans="1:13">
      <c r="A40" s="11" t="s">
        <v>84</v>
      </c>
      <c r="B40" s="12" t="s">
        <v>85</v>
      </c>
      <c r="C40" s="11" t="s">
        <v>86</v>
      </c>
      <c r="D40" s="13" t="s">
        <v>17</v>
      </c>
      <c r="E40" s="13" t="s">
        <v>18</v>
      </c>
      <c r="F40" s="11">
        <v>1</v>
      </c>
      <c r="G40" s="14">
        <v>2184983</v>
      </c>
      <c r="H40" s="14">
        <v>2184983</v>
      </c>
      <c r="I40" s="14" t="s">
        <v>87</v>
      </c>
      <c r="J40" s="11" t="s">
        <v>86</v>
      </c>
      <c r="K40" s="11" t="s">
        <v>88</v>
      </c>
      <c r="L40" s="11" t="s">
        <v>21</v>
      </c>
      <c r="M40" s="11"/>
    </row>
    <row r="41" spans="1:13">
      <c r="A41" s="11"/>
      <c r="B41" s="12"/>
      <c r="C41" s="8" t="s">
        <v>22</v>
      </c>
      <c r="D41" s="13"/>
      <c r="E41" s="13"/>
      <c r="F41" s="14"/>
      <c r="G41" s="14"/>
      <c r="H41" s="15">
        <f>SUM(H40)</f>
        <v>2184983</v>
      </c>
      <c r="I41" s="13"/>
      <c r="J41" s="13"/>
      <c r="K41" s="13"/>
      <c r="L41" s="17"/>
      <c r="M41" s="11"/>
    </row>
    <row r="42" ht="48" customHeight="1" spans="1:13">
      <c r="A42" s="11" t="s">
        <v>89</v>
      </c>
      <c r="B42" s="12" t="s">
        <v>90</v>
      </c>
      <c r="C42" s="11" t="s">
        <v>91</v>
      </c>
      <c r="D42" s="11" t="s">
        <v>17</v>
      </c>
      <c r="E42" s="13" t="s">
        <v>18</v>
      </c>
      <c r="F42" s="11">
        <v>1</v>
      </c>
      <c r="G42" s="14">
        <v>1856498</v>
      </c>
      <c r="H42" s="14">
        <v>1856498</v>
      </c>
      <c r="I42" s="14" t="s">
        <v>87</v>
      </c>
      <c r="J42" s="11" t="s">
        <v>91</v>
      </c>
      <c r="K42" s="11" t="s">
        <v>88</v>
      </c>
      <c r="L42" s="11" t="s">
        <v>21</v>
      </c>
      <c r="M42" s="11"/>
    </row>
    <row r="43" spans="1:13">
      <c r="A43" s="11"/>
      <c r="B43" s="12"/>
      <c r="C43" s="8" t="s">
        <v>22</v>
      </c>
      <c r="D43" s="13"/>
      <c r="E43" s="13"/>
      <c r="F43" s="14"/>
      <c r="G43" s="14"/>
      <c r="H43" s="15">
        <f>SUM(H42:H42)</f>
        <v>1856498</v>
      </c>
      <c r="I43" s="13"/>
      <c r="J43" s="13"/>
      <c r="K43" s="13"/>
      <c r="L43" s="13"/>
      <c r="M43" s="11"/>
    </row>
    <row r="44" ht="46" customHeight="1" spans="1:13">
      <c r="A44" s="11" t="s">
        <v>92</v>
      </c>
      <c r="B44" s="12" t="s">
        <v>93</v>
      </c>
      <c r="C44" s="11" t="s">
        <v>94</v>
      </c>
      <c r="D44" s="13" t="s">
        <v>17</v>
      </c>
      <c r="E44" s="13" t="s">
        <v>18</v>
      </c>
      <c r="F44" s="11">
        <v>1</v>
      </c>
      <c r="G44" s="14">
        <v>2404434</v>
      </c>
      <c r="H44" s="14">
        <v>2404434</v>
      </c>
      <c r="I44" s="14" t="s">
        <v>87</v>
      </c>
      <c r="J44" s="11" t="s">
        <v>94</v>
      </c>
      <c r="K44" s="11" t="s">
        <v>88</v>
      </c>
      <c r="L44" s="11" t="s">
        <v>95</v>
      </c>
      <c r="M44" s="11"/>
    </row>
    <row r="45" spans="1:13">
      <c r="A45" s="11"/>
      <c r="B45" s="12"/>
      <c r="C45" s="8" t="s">
        <v>22</v>
      </c>
      <c r="D45" s="13"/>
      <c r="E45" s="13"/>
      <c r="F45" s="14"/>
      <c r="G45" s="14"/>
      <c r="H45" s="15">
        <f>SUM(H44:H44)</f>
        <v>2404434</v>
      </c>
      <c r="I45" s="13"/>
      <c r="J45" s="13"/>
      <c r="K45" s="13"/>
      <c r="L45" s="17"/>
      <c r="M45" s="11"/>
    </row>
  </sheetData>
  <mergeCells count="21">
    <mergeCell ref="A1:M1"/>
    <mergeCell ref="A27:A28"/>
    <mergeCell ref="A30:A35"/>
    <mergeCell ref="A37:A38"/>
    <mergeCell ref="B27:B28"/>
    <mergeCell ref="B30:B35"/>
    <mergeCell ref="B37:B38"/>
    <mergeCell ref="D27:D28"/>
    <mergeCell ref="D30:D35"/>
    <mergeCell ref="I27:I28"/>
    <mergeCell ref="I30:I35"/>
    <mergeCell ref="I37:I38"/>
    <mergeCell ref="K27:K28"/>
    <mergeCell ref="K30:K35"/>
    <mergeCell ref="K37:K38"/>
    <mergeCell ref="L27:L28"/>
    <mergeCell ref="L30:L35"/>
    <mergeCell ref="L37:L38"/>
    <mergeCell ref="M27:M28"/>
    <mergeCell ref="M30:M35"/>
    <mergeCell ref="M37:M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逯瑞强</dc:creator>
  <cp:lastModifiedBy>lucky</cp:lastModifiedBy>
  <dcterms:created xsi:type="dcterms:W3CDTF">2024-04-23T03:05:00Z</dcterms:created>
  <dcterms:modified xsi:type="dcterms:W3CDTF">2024-04-24T08:00:56Z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BEAF3C941C834CF68A638BDF91FBDD17_11</vt:lpwstr>
  </property>
  <property fmtid="{D5CDD505-2E9C-101B-9397-08002B2CF9AE}" pid="3" name="KSOProductBuildVer">
    <vt:lpwstr>2052-12.1.0.16729</vt:lpwstr>
  </property>
</Properties>
</file>