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<sst xmlns="http://schemas.openxmlformats.org/spreadsheetml/2006/main" count="255" uniqueCount="99">
  <si>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34,"isFree":false,"startRow":2}]}</t>
  </si>
  <si>
    <t>锡林郭勒超高压供电分公司2024年第一批生产性固定资产零购采购项目</t>
  </si>
  <si>
    <t>标段</t>
  </si>
  <si>
    <t>标段名称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</si>
  <si>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</si>
  <si>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</si>
  <si>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</si>
  <si>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</si>
  <si>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</si>
  <si>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</si>
  <si>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</si>
  <si>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</si>
  <si>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第一标段</t>
  </si>
  <si>
    <t>仪器仪表</t>
  </si>
  <si>
    <t>红外热成像仪</t>
  </si>
  <si>
    <t>台</t>
  </si>
  <si>
    <t>1</t>
  </si>
  <si>
    <t>260000</t>
  </si>
  <si>
    <t>20240830</t>
  </si>
  <si>
    <t>买方指定仓库地面交货</t>
  </si>
  <si>
    <t>介质损耗测试仪</t>
  </si>
  <si>
    <t>132000</t>
  </si>
  <si>
    <t>直流高压发生器</t>
  </si>
  <si>
    <t>105000</t>
  </si>
  <si>
    <t>电气性能试验设备</t>
  </si>
  <si>
    <t>电气性能试验设备,GIS耐压及局放试验</t>
  </si>
  <si>
    <t>350000</t>
  </si>
  <si>
    <t>铁芯接地电流检测仪</t>
  </si>
  <si>
    <t>66000</t>
  </si>
  <si>
    <t>直流电阻测试仪</t>
  </si>
  <si>
    <t>48000</t>
  </si>
  <si>
    <t>变压器直流电阻测试仪</t>
  </si>
  <si>
    <t>套</t>
  </si>
  <si>
    <t>200000</t>
  </si>
  <si>
    <t>电容电感测试仪</t>
  </si>
  <si>
    <t>72000</t>
  </si>
  <si>
    <t>紫外线成像仪</t>
  </si>
  <si>
    <t>638000</t>
  </si>
  <si>
    <t>SF6混合气体综合检测仪</t>
  </si>
  <si>
    <t>850000</t>
  </si>
  <si>
    <t>开关机械特性测试仪</t>
  </si>
  <si>
    <t>300000</t>
  </si>
  <si>
    <t>镀层试验设备</t>
  </si>
  <si>
    <t>240000</t>
  </si>
  <si>
    <t>三相保护校验仪</t>
  </si>
  <si>
    <t>188000</t>
  </si>
  <si>
    <t>综合自动化系统校验仪</t>
  </si>
  <si>
    <t>73000</t>
  </si>
  <si>
    <t>电能质量分析仪</t>
  </si>
  <si>
    <t>99000</t>
  </si>
  <si>
    <t>温度校验装置</t>
  </si>
  <si>
    <t>340000</t>
  </si>
  <si>
    <t>蓄电池组充放电仪</t>
  </si>
  <si>
    <t>58000</t>
  </si>
  <si>
    <t>光纤故障测试仪</t>
  </si>
  <si>
    <t>光纤故障测试仪,便携式</t>
  </si>
  <si>
    <t>93000</t>
  </si>
  <si>
    <t>合计（元）</t>
  </si>
  <si>
    <t>第二标段</t>
  </si>
  <si>
    <t>巡检机器人</t>
  </si>
  <si>
    <t>变电站智能巡检机器人</t>
  </si>
  <si>
    <t>变电站智能巡检机器人, 室内,室内</t>
  </si>
  <si>
    <t>443000</t>
  </si>
  <si>
    <t>第三标段</t>
  </si>
  <si>
    <t>履带吊装机</t>
  </si>
  <si>
    <t>履带式吊装机</t>
  </si>
  <si>
    <t>履带式吊装机,3T</t>
  </si>
  <si>
    <t>辆</t>
  </si>
  <si>
    <t>2</t>
  </si>
  <si>
    <t>400000</t>
  </si>
  <si>
    <t>20240930</t>
  </si>
  <si>
    <t>履带式吊装机,5T</t>
  </si>
  <si>
    <t>800000</t>
  </si>
  <si>
    <t>第四标段</t>
  </si>
  <si>
    <t>设备</t>
  </si>
  <si>
    <t>电动汽车</t>
  </si>
  <si>
    <t>电动汽车,四轮电瓶巡视车</t>
  </si>
  <si>
    <t>4</t>
  </si>
  <si>
    <t>38000</t>
  </si>
  <si>
    <t>20240730</t>
  </si>
  <si>
    <t>数码设备</t>
  </si>
  <si>
    <t>照相机</t>
  </si>
  <si>
    <t>6000</t>
  </si>
  <si>
    <t>应急工作灯</t>
  </si>
  <si>
    <t>应急工作灯,自发电</t>
  </si>
  <si>
    <t>25000</t>
  </si>
  <si>
    <t>三维扫描仪</t>
  </si>
  <si>
    <t>三维扫描仪,激光</t>
  </si>
  <si>
    <t>无人机</t>
  </si>
  <si>
    <t>无人机,通用,系留照明</t>
  </si>
  <si>
    <t>架</t>
  </si>
  <si>
    <t>178000</t>
  </si>
  <si>
    <t>空调</t>
  </si>
  <si>
    <t>30000</t>
  </si>
  <si>
    <t>16</t>
  </si>
  <si>
    <t>13000</t>
  </si>
  <si>
    <t>大屏幕</t>
  </si>
  <si>
    <t>大屏幕,LED</t>
  </si>
  <si>
    <t>80000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</si>
</sst>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topLeftCell="B1" workbookViewId="0">
      <selection activeCell="D3" sqref="B3:G38"/>
    </sheetView>
  </sheetViews>
  <sheetFormatPr defaultColWidth="9" defaultRowHeight="14.25"/>
  <cols>
    <col min="1" max="1" width="9" hidden="1" customWidth="1"/>
    <col min="4" max="4" width="15.75" customWidth="1"/>
    <col min="5" max="5" width="17.5" customWidth="1"/>
    <col min="8" max="8" width="12.375" customWidth="1"/>
    <col min="9" max="9" width="11.625" customWidth="1"/>
    <col min="10" max="10" width="17.5" style="1" customWidth="1"/>
    <col min="11" max="11" width="25.5" customWidth="1"/>
  </cols>
  <sheetData>
    <row r="1" spans="1:11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ht="31.5" spans="2:11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3" t="s">
        <v>10</v>
      </c>
      <c r="K2" s="4" t="s">
        <v>11</v>
      </c>
    </row>
    <row r="3" spans="2:11">
      <c r="B3" s="5" t="s">
        <v>12</v>
      </c>
      <c r="C3" s="5" t="s">
        <v>13</v>
      </c>
      <c r="D3" s="6" t="s">
        <v>14</v>
      </c>
      <c r="E3" s="6" t="s">
        <v>14</v>
      </c>
      <c r="F3" s="6" t="s">
        <v>15</v>
      </c>
      <c r="G3" s="6" t="s">
        <v>16</v>
      </c>
      <c r="H3" s="7" t="s">
        <v>17</v>
      </c>
      <c r="I3" s="7">
        <f>H3*G3</f>
        <v>260000</v>
      </c>
      <c r="J3" s="8" t="s">
        <v>18</v>
      </c>
      <c r="K3" s="7" t="s">
        <v>19</v>
      </c>
    </row>
    <row r="4" spans="2:11">
      <c r="B4" s="5"/>
      <c r="C4" s="5"/>
      <c r="D4" s="6" t="s">
        <v>20</v>
      </c>
      <c r="E4" s="6" t="s">
        <v>20</v>
      </c>
      <c r="F4" s="6" t="s">
        <v>15</v>
      </c>
      <c r="G4" s="6" t="s">
        <v>16</v>
      </c>
      <c r="H4" s="7" t="s">
        <v>21</v>
      </c>
      <c r="I4" s="7">
        <f t="shared" ref="I4:I35" si="0">H4*G4</f>
        <v>132000</v>
      </c>
      <c r="J4" s="8" t="s">
        <v>18</v>
      </c>
      <c r="K4" s="7" t="s">
        <v>19</v>
      </c>
    </row>
    <row r="5" spans="2:11">
      <c r="B5" s="5"/>
      <c r="C5" s="5"/>
      <c r="D5" s="6" t="s">
        <v>22</v>
      </c>
      <c r="E5" s="6" t="s">
        <v>22</v>
      </c>
      <c r="F5" s="6" t="s">
        <v>15</v>
      </c>
      <c r="G5" s="6" t="s">
        <v>16</v>
      </c>
      <c r="H5" s="7" t="s">
        <v>23</v>
      </c>
      <c r="I5" s="7">
        <f t="shared" si="0"/>
        <v>105000</v>
      </c>
      <c r="J5" s="8" t="s">
        <v>18</v>
      </c>
      <c r="K5" s="7" t="s">
        <v>19</v>
      </c>
    </row>
    <row r="6" ht="24" spans="2:11">
      <c r="B6" s="5"/>
      <c r="C6" s="5"/>
      <c r="D6" s="6" t="s">
        <v>24</v>
      </c>
      <c r="E6" s="6" t="s">
        <v>25</v>
      </c>
      <c r="F6" s="6" t="s">
        <v>15</v>
      </c>
      <c r="G6" s="6" t="s">
        <v>16</v>
      </c>
      <c r="H6" s="7" t="s">
        <v>26</v>
      </c>
      <c r="I6" s="7">
        <f t="shared" si="0"/>
        <v>350000</v>
      </c>
      <c r="J6" s="8" t="s">
        <v>18</v>
      </c>
      <c r="K6" s="7" t="s">
        <v>19</v>
      </c>
    </row>
    <row r="7" spans="2:11">
      <c r="B7" s="5"/>
      <c r="C7" s="5"/>
      <c r="D7" s="6" t="s">
        <v>27</v>
      </c>
      <c r="E7" s="6" t="s">
        <v>27</v>
      </c>
      <c r="F7" s="6" t="s">
        <v>15</v>
      </c>
      <c r="G7" s="6" t="s">
        <v>16</v>
      </c>
      <c r="H7" s="7" t="s">
        <v>28</v>
      </c>
      <c r="I7" s="7">
        <f t="shared" si="0"/>
        <v>66000</v>
      </c>
      <c r="J7" s="8" t="s">
        <v>18</v>
      </c>
      <c r="K7" s="7" t="s">
        <v>19</v>
      </c>
    </row>
    <row r="8" spans="2:11">
      <c r="B8" s="5"/>
      <c r="C8" s="5"/>
      <c r="D8" s="6" t="s">
        <v>29</v>
      </c>
      <c r="E8" s="6" t="s">
        <v>29</v>
      </c>
      <c r="F8" s="6" t="s">
        <v>15</v>
      </c>
      <c r="G8" s="6" t="s">
        <v>16</v>
      </c>
      <c r="H8" s="7" t="s">
        <v>30</v>
      </c>
      <c r="I8" s="7">
        <f t="shared" si="0"/>
        <v>48000</v>
      </c>
      <c r="J8" s="8" t="s">
        <v>18</v>
      </c>
      <c r="K8" s="7" t="s">
        <v>19</v>
      </c>
    </row>
    <row r="9" spans="2:11">
      <c r="B9" s="5"/>
      <c r="C9" s="5"/>
      <c r="D9" s="6" t="s">
        <v>31</v>
      </c>
      <c r="E9" s="6" t="s">
        <v>31</v>
      </c>
      <c r="F9" s="6" t="s">
        <v>32</v>
      </c>
      <c r="G9" s="6" t="s">
        <v>16</v>
      </c>
      <c r="H9" s="7" t="s">
        <v>33</v>
      </c>
      <c r="I9" s="7">
        <f t="shared" si="0"/>
        <v>200000</v>
      </c>
      <c r="J9" s="8" t="s">
        <v>18</v>
      </c>
      <c r="K9" s="7" t="s">
        <v>19</v>
      </c>
    </row>
    <row r="10" spans="2:11">
      <c r="B10" s="5"/>
      <c r="C10" s="5"/>
      <c r="D10" s="6" t="s">
        <v>34</v>
      </c>
      <c r="E10" s="6" t="s">
        <v>34</v>
      </c>
      <c r="F10" s="6" t="s">
        <v>15</v>
      </c>
      <c r="G10" s="6" t="s">
        <v>16</v>
      </c>
      <c r="H10" s="7" t="s">
        <v>35</v>
      </c>
      <c r="I10" s="7">
        <f t="shared" si="0"/>
        <v>72000</v>
      </c>
      <c r="J10" s="8" t="s">
        <v>18</v>
      </c>
      <c r="K10" s="7" t="s">
        <v>19</v>
      </c>
    </row>
    <row r="11" spans="2:11">
      <c r="B11" s="5"/>
      <c r="C11" s="5"/>
      <c r="D11" s="6" t="s">
        <v>36</v>
      </c>
      <c r="E11" s="6" t="s">
        <v>36</v>
      </c>
      <c r="F11" s="6" t="s">
        <v>15</v>
      </c>
      <c r="G11" s="6" t="s">
        <v>16</v>
      </c>
      <c r="H11" s="7" t="s">
        <v>37</v>
      </c>
      <c r="I11" s="7">
        <f t="shared" si="0"/>
        <v>638000</v>
      </c>
      <c r="J11" s="8" t="s">
        <v>18</v>
      </c>
      <c r="K11" s="7" t="s">
        <v>19</v>
      </c>
    </row>
    <row r="12" ht="24" spans="2:11">
      <c r="B12" s="5"/>
      <c r="C12" s="5"/>
      <c r="D12" s="6" t="s">
        <v>38</v>
      </c>
      <c r="E12" s="6" t="s">
        <v>38</v>
      </c>
      <c r="F12" s="6" t="s">
        <v>15</v>
      </c>
      <c r="G12" s="6" t="s">
        <v>16</v>
      </c>
      <c r="H12" s="7" t="s">
        <v>39</v>
      </c>
      <c r="I12" s="7">
        <f t="shared" si="0"/>
        <v>850000</v>
      </c>
      <c r="J12" s="8" t="s">
        <v>18</v>
      </c>
      <c r="K12" s="7" t="s">
        <v>19</v>
      </c>
    </row>
    <row r="13" spans="2:11">
      <c r="B13" s="5"/>
      <c r="C13" s="5"/>
      <c r="D13" s="6" t="s">
        <v>40</v>
      </c>
      <c r="E13" s="6" t="s">
        <v>40</v>
      </c>
      <c r="F13" s="6" t="s">
        <v>15</v>
      </c>
      <c r="G13" s="6" t="s">
        <v>16</v>
      </c>
      <c r="H13" s="7" t="s">
        <v>41</v>
      </c>
      <c r="I13" s="7">
        <f t="shared" si="0"/>
        <v>300000</v>
      </c>
      <c r="J13" s="8" t="s">
        <v>18</v>
      </c>
      <c r="K13" s="7" t="s">
        <v>19</v>
      </c>
    </row>
    <row r="14" spans="2:11">
      <c r="B14" s="5"/>
      <c r="C14" s="5"/>
      <c r="D14" s="6" t="s">
        <v>42</v>
      </c>
      <c r="E14" s="6" t="s">
        <v>42</v>
      </c>
      <c r="F14" s="6" t="s">
        <v>15</v>
      </c>
      <c r="G14" s="6" t="s">
        <v>16</v>
      </c>
      <c r="H14" s="7" t="s">
        <v>43</v>
      </c>
      <c r="I14" s="7">
        <f t="shared" si="0"/>
        <v>240000</v>
      </c>
      <c r="J14" s="8" t="s">
        <v>18</v>
      </c>
      <c r="K14" s="7" t="s">
        <v>19</v>
      </c>
    </row>
    <row r="15" spans="2:11">
      <c r="B15" s="5"/>
      <c r="C15" s="5"/>
      <c r="D15" s="6" t="s">
        <v>44</v>
      </c>
      <c r="E15" s="6" t="s">
        <v>44</v>
      </c>
      <c r="F15" s="6" t="s">
        <v>15</v>
      </c>
      <c r="G15" s="6" t="s">
        <v>16</v>
      </c>
      <c r="H15" s="7" t="s">
        <v>45</v>
      </c>
      <c r="I15" s="7">
        <f t="shared" si="0"/>
        <v>188000</v>
      </c>
      <c r="J15" s="8" t="s">
        <v>18</v>
      </c>
      <c r="K15" s="7" t="s">
        <v>19</v>
      </c>
    </row>
    <row r="16" spans="2:11">
      <c r="B16" s="5"/>
      <c r="C16" s="5"/>
      <c r="D16" s="6" t="s">
        <v>46</v>
      </c>
      <c r="E16" s="6" t="s">
        <v>46</v>
      </c>
      <c r="F16" s="6" t="s">
        <v>15</v>
      </c>
      <c r="G16" s="6" t="s">
        <v>16</v>
      </c>
      <c r="H16" s="7" t="s">
        <v>47</v>
      </c>
      <c r="I16" s="7">
        <f t="shared" si="0"/>
        <v>73000</v>
      </c>
      <c r="J16" s="8" t="s">
        <v>18</v>
      </c>
      <c r="K16" s="7" t="s">
        <v>19</v>
      </c>
    </row>
    <row r="17" spans="2:11">
      <c r="B17" s="5"/>
      <c r="C17" s="5"/>
      <c r="D17" s="6" t="s">
        <v>48</v>
      </c>
      <c r="E17" s="6" t="s">
        <v>48</v>
      </c>
      <c r="F17" s="6" t="s">
        <v>15</v>
      </c>
      <c r="G17" s="6" t="s">
        <v>16</v>
      </c>
      <c r="H17" s="7" t="s">
        <v>49</v>
      </c>
      <c r="I17" s="7">
        <f t="shared" si="0"/>
        <v>99000</v>
      </c>
      <c r="J17" s="8" t="s">
        <v>18</v>
      </c>
      <c r="K17" s="7" t="s">
        <v>19</v>
      </c>
    </row>
    <row r="18" spans="2:11">
      <c r="B18" s="5"/>
      <c r="C18" s="5"/>
      <c r="D18" s="6" t="s">
        <v>50</v>
      </c>
      <c r="E18" s="6" t="s">
        <v>50</v>
      </c>
      <c r="F18" s="6" t="s">
        <v>32</v>
      </c>
      <c r="G18" s="6" t="s">
        <v>16</v>
      </c>
      <c r="H18" s="7" t="s">
        <v>51</v>
      </c>
      <c r="I18" s="7">
        <f t="shared" si="0"/>
        <v>340000</v>
      </c>
      <c r="J18" s="8" t="s">
        <v>18</v>
      </c>
      <c r="K18" s="7" t="s">
        <v>19</v>
      </c>
    </row>
    <row r="19" spans="2:11">
      <c r="B19" s="5"/>
      <c r="C19" s="5"/>
      <c r="D19" s="6" t="s">
        <v>52</v>
      </c>
      <c r="E19" s="6" t="s">
        <v>52</v>
      </c>
      <c r="F19" s="6" t="s">
        <v>15</v>
      </c>
      <c r="G19" s="6" t="s">
        <v>16</v>
      </c>
      <c r="H19" s="7" t="s">
        <v>53</v>
      </c>
      <c r="I19" s="7">
        <f t="shared" si="0"/>
        <v>58000</v>
      </c>
      <c r="J19" s="8" t="s">
        <v>18</v>
      </c>
      <c r="K19" s="7" t="s">
        <v>19</v>
      </c>
    </row>
    <row r="20" spans="2:11">
      <c r="B20" s="5"/>
      <c r="C20" s="5"/>
      <c r="D20" s="6" t="s">
        <v>54</v>
      </c>
      <c r="E20" s="6" t="s">
        <v>55</v>
      </c>
      <c r="F20" s="6" t="s">
        <v>15</v>
      </c>
      <c r="G20" s="6" t="s">
        <v>16</v>
      </c>
      <c r="H20" s="7" t="s">
        <v>56</v>
      </c>
      <c r="I20" s="7">
        <f t="shared" si="0"/>
        <v>93000</v>
      </c>
      <c r="J20" s="8" t="s">
        <v>18</v>
      </c>
      <c r="K20" s="7" t="s">
        <v>19</v>
      </c>
    </row>
    <row r="21" spans="2:11">
      <c r="B21" s="5" t="s">
        <v>57</v>
      </c>
      <c r="C21" s="5"/>
      <c r="D21" s="5"/>
      <c r="E21" s="5"/>
      <c r="F21" s="5"/>
      <c r="G21" s="5"/>
      <c r="H21" s="7"/>
      <c r="I21" s="7">
        <f>SUM(I3:I20)</f>
        <v>4112000</v>
      </c>
      <c r="J21" s="8"/>
      <c r="K21" s="7"/>
    </row>
    <row r="22" ht="24" spans="2:11">
      <c r="B22" s="8" t="s">
        <v>58</v>
      </c>
      <c r="C22" s="8" t="s">
        <v>59</v>
      </c>
      <c r="D22" s="6" t="s">
        <v>60</v>
      </c>
      <c r="E22" s="6" t="s">
        <v>61</v>
      </c>
      <c r="F22" s="6" t="s">
        <v>15</v>
      </c>
      <c r="G22" s="6" t="s">
        <v>16</v>
      </c>
      <c r="H22" s="7" t="s">
        <v>62</v>
      </c>
      <c r="I22" s="7">
        <f>H22*G22</f>
        <v>443000</v>
      </c>
      <c r="J22" s="8" t="s">
        <v>18</v>
      </c>
      <c r="K22" s="7" t="s">
        <v>19</v>
      </c>
    </row>
    <row r="23" spans="2:11">
      <c r="B23" s="5" t="s">
        <v>57</v>
      </c>
      <c r="C23" s="5"/>
      <c r="D23" s="5"/>
      <c r="E23" s="5"/>
      <c r="F23" s="5"/>
      <c r="G23" s="5"/>
      <c r="H23" s="7"/>
      <c r="I23" s="7">
        <v>443000</v>
      </c>
      <c r="J23" s="8"/>
      <c r="K23" s="7"/>
    </row>
    <row r="24" spans="2:11">
      <c r="B24" s="5" t="s">
        <v>63</v>
      </c>
      <c r="C24" s="5" t="s">
        <v>64</v>
      </c>
      <c r="D24" s="6" t="s">
        <v>65</v>
      </c>
      <c r="E24" s="6" t="s">
        <v>66</v>
      </c>
      <c r="F24" s="6" t="s">
        <v>67</v>
      </c>
      <c r="G24" s="6" t="s">
        <v>68</v>
      </c>
      <c r="H24" s="7" t="s">
        <v>69</v>
      </c>
      <c r="I24" s="7">
        <f>H24*G24</f>
        <v>800000</v>
      </c>
      <c r="J24" s="8" t="s">
        <v>70</v>
      </c>
      <c r="K24" s="7" t="s">
        <v>19</v>
      </c>
    </row>
    <row r="25" spans="2:11">
      <c r="B25" s="5"/>
      <c r="C25" s="5"/>
      <c r="D25" s="6" t="s">
        <v>65</v>
      </c>
      <c r="E25" s="6" t="s">
        <v>71</v>
      </c>
      <c r="F25" s="6" t="s">
        <v>67</v>
      </c>
      <c r="G25" s="6" t="s">
        <v>16</v>
      </c>
      <c r="H25" s="7" t="s">
        <v>72</v>
      </c>
      <c r="I25" s="7">
        <f>H25*G25</f>
        <v>800000</v>
      </c>
      <c r="J25" s="8" t="s">
        <v>70</v>
      </c>
      <c r="K25" s="7" t="s">
        <v>19</v>
      </c>
    </row>
    <row r="26" spans="2:11">
      <c r="B26" s="5" t="s">
        <v>57</v>
      </c>
      <c r="C26" s="5"/>
      <c r="D26" s="5"/>
      <c r="E26" s="5"/>
      <c r="F26" s="5"/>
      <c r="G26" s="5"/>
      <c r="H26" s="7"/>
      <c r="I26" s="7">
        <f>SUM(I24:I25)</f>
        <v>1600000</v>
      </c>
      <c r="J26" s="8"/>
      <c r="K26" s="7"/>
    </row>
    <row r="27" spans="2:11">
      <c r="B27" s="5" t="s">
        <v>73</v>
      </c>
      <c r="C27" s="5" t="s">
        <v>74</v>
      </c>
      <c r="D27" s="6" t="s">
        <v>75</v>
      </c>
      <c r="E27" s="6" t="s">
        <v>76</v>
      </c>
      <c r="F27" s="6" t="s">
        <v>67</v>
      </c>
      <c r="G27" s="6" t="s">
        <v>77</v>
      </c>
      <c r="H27" s="7" t="s">
        <v>78</v>
      </c>
      <c r="I27" s="7">
        <f>H27*G27</f>
        <v>152000</v>
      </c>
      <c r="J27" s="8" t="s">
        <v>79</v>
      </c>
      <c r="K27" s="7" t="s">
        <v>19</v>
      </c>
    </row>
    <row r="28" spans="2:11">
      <c r="B28" s="5"/>
      <c r="C28" s="5"/>
      <c r="D28" s="6" t="s">
        <v>80</v>
      </c>
      <c r="E28" s="6" t="s">
        <v>81</v>
      </c>
      <c r="F28" s="6" t="s">
        <v>15</v>
      </c>
      <c r="G28" s="6" t="s">
        <v>16</v>
      </c>
      <c r="H28" s="7" t="s">
        <v>82</v>
      </c>
      <c r="I28" s="7">
        <f>H28*G28</f>
        <v>6000</v>
      </c>
      <c r="J28" s="8" t="s">
        <v>79</v>
      </c>
      <c r="K28" s="7" t="s">
        <v>19</v>
      </c>
    </row>
    <row r="29" spans="2:11">
      <c r="B29" s="5"/>
      <c r="C29" s="5"/>
      <c r="D29" s="6" t="s">
        <v>80</v>
      </c>
      <c r="E29" s="6" t="s">
        <v>81</v>
      </c>
      <c r="F29" s="6" t="s">
        <v>15</v>
      </c>
      <c r="G29" s="6" t="s">
        <v>16</v>
      </c>
      <c r="H29" s="7" t="s">
        <v>82</v>
      </c>
      <c r="I29" s="7">
        <f>H29*G29</f>
        <v>6000</v>
      </c>
      <c r="J29" s="8" t="s">
        <v>79</v>
      </c>
      <c r="K29" s="7" t="s">
        <v>19</v>
      </c>
    </row>
    <row r="30" spans="2:11">
      <c r="B30" s="5"/>
      <c r="C30" s="5"/>
      <c r="D30" s="6" t="s">
        <v>80</v>
      </c>
      <c r="E30" s="6" t="s">
        <v>81</v>
      </c>
      <c r="F30" s="6" t="s">
        <v>15</v>
      </c>
      <c r="G30" s="6" t="s">
        <v>16</v>
      </c>
      <c r="H30" s="7" t="s">
        <v>82</v>
      </c>
      <c r="I30" s="7">
        <f>H30*G30</f>
        <v>6000</v>
      </c>
      <c r="J30" s="8" t="s">
        <v>79</v>
      </c>
      <c r="K30" s="7" t="s">
        <v>19</v>
      </c>
    </row>
    <row r="31" spans="2:11">
      <c r="B31" s="5"/>
      <c r="C31" s="5"/>
      <c r="D31" s="6" t="s">
        <v>83</v>
      </c>
      <c r="E31" s="6" t="s">
        <v>84</v>
      </c>
      <c r="F31" s="6" t="s">
        <v>15</v>
      </c>
      <c r="G31" s="6" t="s">
        <v>16</v>
      </c>
      <c r="H31" s="7" t="s">
        <v>85</v>
      </c>
      <c r="I31" s="7">
        <f>H31*G31</f>
        <v>25000</v>
      </c>
      <c r="J31" s="8" t="s">
        <v>79</v>
      </c>
      <c r="K31" s="7" t="s">
        <v>19</v>
      </c>
    </row>
    <row r="32" spans="2:11">
      <c r="B32" s="5"/>
      <c r="C32" s="5"/>
      <c r="D32" s="6" t="s">
        <v>83</v>
      </c>
      <c r="E32" s="6" t="s">
        <v>84</v>
      </c>
      <c r="F32" s="6" t="s">
        <v>15</v>
      </c>
      <c r="G32" s="6" t="s">
        <v>16</v>
      </c>
      <c r="H32" s="7" t="s">
        <v>85</v>
      </c>
      <c r="I32" s="7">
        <f>H32*G32</f>
        <v>25000</v>
      </c>
      <c r="J32" s="8" t="s">
        <v>79</v>
      </c>
      <c r="K32" s="7" t="s">
        <v>19</v>
      </c>
    </row>
    <row r="33" spans="2:11">
      <c r="B33" s="5"/>
      <c r="C33" s="5"/>
      <c r="D33" s="6" t="s">
        <v>83</v>
      </c>
      <c r="E33" s="6" t="s">
        <v>84</v>
      </c>
      <c r="F33" s="6" t="s">
        <v>15</v>
      </c>
      <c r="G33" s="6" t="s">
        <v>16</v>
      </c>
      <c r="H33" s="7" t="s">
        <v>85</v>
      </c>
      <c r="I33" s="7">
        <f>H33*G33</f>
        <v>25000</v>
      </c>
      <c r="J33" s="8" t="s">
        <v>79</v>
      </c>
      <c r="K33" s="7" t="s">
        <v>19</v>
      </c>
    </row>
    <row r="34" spans="2:11">
      <c r="B34" s="5"/>
      <c r="C34" s="5"/>
      <c r="D34" s="6" t="s">
        <v>86</v>
      </c>
      <c r="E34" s="6" t="s">
        <v>87</v>
      </c>
      <c r="F34" s="6" t="s">
        <v>15</v>
      </c>
      <c r="G34" s="6" t="s">
        <v>16</v>
      </c>
      <c r="H34" s="7" t="s">
        <v>33</v>
      </c>
      <c r="I34" s="7">
        <f>H34*G34</f>
        <v>200000</v>
      </c>
      <c r="J34" s="8" t="s">
        <v>79</v>
      </c>
      <c r="K34" s="7" t="s">
        <v>19</v>
      </c>
    </row>
    <row r="35" spans="2:11">
      <c r="B35" s="5"/>
      <c r="C35" s="5"/>
      <c r="D35" s="6" t="s">
        <v>88</v>
      </c>
      <c r="E35" s="6" t="s">
        <v>89</v>
      </c>
      <c r="F35" s="6" t="s">
        <v>90</v>
      </c>
      <c r="G35" s="6" t="s">
        <v>16</v>
      </c>
      <c r="H35" s="7" t="s">
        <v>91</v>
      </c>
      <c r="I35" s="7">
        <f>H35*G35</f>
        <v>178000</v>
      </c>
      <c r="J35" s="8" t="s">
        <v>79</v>
      </c>
      <c r="K35" s="7" t="s">
        <v>19</v>
      </c>
    </row>
    <row r="36" spans="2:11">
      <c r="B36" s="5"/>
      <c r="C36" s="5"/>
      <c r="D36" s="6" t="s">
        <v>92</v>
      </c>
      <c r="E36" s="6" t="s">
        <v>92</v>
      </c>
      <c r="F36" s="6" t="s">
        <v>15</v>
      </c>
      <c r="G36" s="6" t="s">
        <v>68</v>
      </c>
      <c r="H36" s="7" t="s">
        <v>93</v>
      </c>
      <c r="I36" s="7">
        <f>H36*G36</f>
        <v>60000</v>
      </c>
      <c r="J36" s="8" t="s">
        <v>79</v>
      </c>
      <c r="K36" s="7" t="s">
        <v>19</v>
      </c>
    </row>
    <row r="37" spans="2:11">
      <c r="B37" s="5"/>
      <c r="C37" s="5"/>
      <c r="D37" s="6" t="s">
        <v>92</v>
      </c>
      <c r="E37" s="6" t="s">
        <v>92</v>
      </c>
      <c r="F37" s="6" t="s">
        <v>15</v>
      </c>
      <c r="G37" s="6" t="s">
        <v>94</v>
      </c>
      <c r="H37" s="7" t="s">
        <v>95</v>
      </c>
      <c r="I37" s="7">
        <f>H37*G37</f>
        <v>208000</v>
      </c>
      <c r="J37" s="8" t="s">
        <v>79</v>
      </c>
      <c r="K37" s="7" t="s">
        <v>19</v>
      </c>
    </row>
    <row r="38" spans="2:11">
      <c r="B38" s="5"/>
      <c r="C38" s="5"/>
      <c r="D38" s="6" t="s">
        <v>96</v>
      </c>
      <c r="E38" s="6" t="s">
        <v>97</v>
      </c>
      <c r="F38" s="6" t="s">
        <v>32</v>
      </c>
      <c r="G38" s="6" t="s">
        <v>16</v>
      </c>
      <c r="H38" s="7" t="s">
        <v>98</v>
      </c>
      <c r="I38" s="7">
        <f>H38*G38</f>
        <v>80000</v>
      </c>
      <c r="J38" s="8" t="s">
        <v>79</v>
      </c>
      <c r="K38" s="7" t="s">
        <v>19</v>
      </c>
    </row>
    <row r="39" spans="2:11">
      <c r="B39" s="5" t="s">
        <v>57</v>
      </c>
      <c r="C39" s="5"/>
      <c r="D39" s="5"/>
      <c r="E39" s="5"/>
      <c r="F39" s="5"/>
      <c r="G39" s="5"/>
      <c r="H39" s="9"/>
      <c r="I39" s="7">
        <f>SUM(I27:I38)</f>
        <v>971000</v>
      </c>
      <c r="J39" s="10"/>
      <c r="K39" s="9"/>
    </row>
  </sheetData>
  <mergeCells count="11">
    <mergeCell ref="B1:K1"/>
    <mergeCell ref="B21:G21"/>
    <mergeCell ref="B23:G23"/>
    <mergeCell ref="B26:G26"/>
    <mergeCell ref="B39:G39"/>
    <mergeCell ref="B3:B20"/>
    <mergeCell ref="B24:B25"/>
    <mergeCell ref="B27:B38"/>
    <mergeCell ref="C3:C20"/>
    <mergeCell ref="C24:C25"/>
    <mergeCell ref="C27:C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2024-04-19T02:56:26Z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A7903BFC85DC4BC6AB53B29CCD833258_12</vt:lpwstr>
  </property>
</Properties>
</file>