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工程"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<sst xmlns="http://schemas.openxmlformats.org/spreadsheetml/2006/main" count="95" uniqueCount="42">
  <si>
    <r>
      <t xml:space="preserve">内蒙古电力（集团）有限责任公司阿拉善供电分公司2024年配网生产技改工程施工采购-二次
</t>
    </r>
    <r>
      <rPr>
        <b/>
        <sz val="20"/>
        <color rgb="FFFF0000"/>
        <rFont val="宋体"/>
        <charset val="134"/>
        <scheme val="minor"/>
      </rPr>
      <t>（如技术规范书中施工周期、工程地点与本表中不同，已表格为准）</t>
    </r>
  </si>
  <si>
    <t>标段号</t>
  </si>
  <si>
    <t>标段名称</t>
  </si>
  <si>
    <t>分项名称</t>
  </si>
  <si>
    <t>建设单位</t>
  </si>
  <si>
    <t>需求部门</t>
  </si>
  <si>
    <t>单位</t>
  </si>
  <si>
    <t>数量</t>
  </si>
  <si>
    <t>单项最高限价 (万元)</t>
  </si>
  <si>
    <t>最高限价 (万元)</t>
  </si>
  <si>
    <t>施工周期</t>
  </si>
  <si>
    <t>工程地点</t>
  </si>
  <si>
    <t>专用资格条件要求</t>
  </si>
  <si>
    <t>备注</t>
  </si>
  <si>
    <t>阿左旗阿右旗供电分局配网生产技改工程</t>
  </si>
  <si>
    <t>35kV陈家井变电站9101东灌线等14条线路27台柱上断路器改造工程</t>
  </si>
  <si>
    <t>阿拉善供电分公司</t>
  </si>
  <si>
    <t>生产技术部</t>
  </si>
  <si>
    <t>项</t>
  </si>
  <si>
    <t>2025年6月30日前完成</t>
  </si>
  <si>
    <t>甲方指定地点</t>
  </si>
  <si>
    <r>
      <rPr>
        <sz val="11"/>
        <color theme="1"/>
        <rFont val="宋体"/>
        <charset val="134"/>
        <scheme val="minor"/>
      </rPr>
      <t>1、投标人须具有建设行政主管部门颁发的</t>
    </r>
    <r>
      <rPr>
        <sz val="11"/>
        <color rgb="FFFF0000"/>
        <rFont val="宋体"/>
        <charset val="134"/>
        <scheme val="minor"/>
      </rPr>
      <t>施工综合资质或电力工程施工总承包乙级</t>
    </r>
    <r>
      <rPr>
        <sz val="11"/>
        <color theme="1"/>
        <rFont val="宋体"/>
        <charset val="134"/>
        <scheme val="minor"/>
      </rPr>
      <t>及以上资质,证书在有效期内；（以上资质为住建部最新资质要求（2020 年 11 月 30 日建市〔2020〕94 号《住房和城乡建设部关于印发建设工程企业资质管理制度改革方案的通知》）。如投标人还未申办以上资质，“投标人须具有建设行政主管部门颁发的</t>
    </r>
    <r>
      <rPr>
        <sz val="11"/>
        <color rgb="FFFF0000"/>
        <rFont val="宋体"/>
        <charset val="134"/>
        <scheme val="minor"/>
      </rPr>
      <t>电力工程施工总承包三级或输变电工程专业承包三级</t>
    </r>
    <r>
      <rPr>
        <sz val="11"/>
        <color theme="1"/>
        <rFont val="宋体"/>
        <charset val="134"/>
        <scheme val="minor"/>
      </rPr>
      <t>及以上资质，且同时具有国家能源局颁发的</t>
    </r>
    <r>
      <rPr>
        <sz val="11"/>
        <color rgb="FFFF0000"/>
        <rFont val="宋体"/>
        <charset val="134"/>
        <scheme val="minor"/>
      </rPr>
      <t>“承装（修、试）电力设施许可证”承装类、承修类、承试类）四级</t>
    </r>
    <r>
      <rPr>
        <sz val="11"/>
        <color theme="1"/>
        <rFont val="宋体"/>
        <charset val="134"/>
        <scheme val="minor"/>
      </rPr>
      <t>及以上资质,证书在有效期内”。
2、必须具有建设行政主管部门核发的安全生产许可证（有效期内）。
3、拟派项目经理须具有建设行政主管部门核发的</t>
    </r>
    <r>
      <rPr>
        <sz val="11"/>
        <color rgb="FFFF0000"/>
        <rFont val="宋体"/>
        <charset val="134"/>
        <scheme val="minor"/>
      </rPr>
      <t>机电工程</t>
    </r>
    <r>
      <rPr>
        <sz val="11"/>
        <color theme="1"/>
        <rFont val="宋体"/>
        <charset val="134"/>
        <scheme val="minor"/>
      </rPr>
      <t>专业二级及以上建造师注册证书和有效的安全生产考核合格证书，本企业注册（</t>
    </r>
    <r>
      <rPr>
        <sz val="11"/>
        <color rgb="FFFF0000"/>
        <rFont val="宋体"/>
        <charset val="134"/>
        <scheme val="minor"/>
      </rPr>
      <t>附全国建筑市场监管公共服务平台查询截图：https://jzsc.mohurd.gov.cn/home</t>
    </r>
    <r>
      <rPr>
        <sz val="11"/>
        <color theme="1"/>
        <rFont val="宋体"/>
        <charset val="134"/>
        <scheme val="minor"/>
      </rPr>
      <t>）且均在有效期内。</t>
    </r>
  </si>
  <si>
    <t>限中</t>
  </si>
  <si>
    <t>110kV上井子变电站9103城东线阿拉腾支线改造工程</t>
  </si>
  <si>
    <t>110kV上井子站9101城北线等4条分支线路柱上开关改造及配电自动化光缆新建工程</t>
  </si>
  <si>
    <t>110kV铁板井变电站9101西灌线柱上变台改造工程</t>
  </si>
  <si>
    <t>阿右旗供电分公司110 kV上井子变电站9101城北线珠拉小区北变台区低压电缆改造工程</t>
  </si>
  <si>
    <t>阿右旗供电分公司110 kV上井子变电站9103城东线一中西南变台区低压线路改造工程</t>
  </si>
  <si>
    <t>阿左旗乌素图供电分局、阿左旗乌力吉供电分局、阿左旗巴彦浩特供电分公司配网生产技改工程</t>
  </si>
  <si>
    <t>35kV巴彦木仁变电站9102农场线断路器加装工程</t>
  </si>
  <si>
    <t>1、投标人须具有建设行政主管部门颁发的施工综合资质或电力工程施工总承包乙级及以上资质,证书在有效期内；（以上资质为住建部最新资质要求（2020 年 11 月 30 日建市〔2020〕94 号《住房和城乡建设部关于印发建设工程企业资质管理制度改革方案的通知》）。如投标人还未申办以上资质，“投标人须具有建设行政主管部门颁发的电力工程施工总承包三级或输变电工程专业承包三级及以上资质，且同时具有国家能源局颁发的“承装（修、试）电力设施许可证”承装类、承修类、承试类）四级及以上资质,证书在有效期内”。
2、必须具有建设行政主管部门核发的安全生产许可证（有效期内）。
3、拟派项目经理须具有建设行政主管部门核发的机电工程专业二级及以上建造师注册证书和有效的安全生产考核合格证书，本企业注册（附全国建筑市场监管公共服务平台查询截图：https://jzsc.mohurd.gov.cn/home）且均在有效期内。</t>
  </si>
  <si>
    <t>35kV巴彦木仁变电站9103农灌线断路器加装工程</t>
  </si>
  <si>
    <t>35kV巴彦木仁变电站9202麻黄坑线断路器加装工程</t>
  </si>
  <si>
    <t>35kV金沙苑变电站9101金岸I回线断路器改造工程</t>
  </si>
  <si>
    <t>110kV北滩变电站9104宜居城镇线断路器改造工程</t>
  </si>
  <si>
    <t>110kV乌素图变电站 9308巴音敖包线7号杆至8号杆、45号杆至47号杆电缆改造工程</t>
  </si>
  <si>
    <t>110kV乌素图变电站9209新城区II回线改造工程</t>
  </si>
  <si>
    <t>110kV乌素图变电站9305贺兰Ⅱ回线改造工程</t>
  </si>
  <si>
    <t>110kV乌素图变电站9304贺兰I回线改造工程</t>
  </si>
  <si>
    <t>35kV和祥变电站10kV9101镇区线新增智能真空断路器工程</t>
  </si>
  <si>
    <t>35kV和祥变电站10kV9102农灌线新增智能真空断路器工程</t>
  </si>
  <si>
    <t>35kV通古淖尔变电站10kV9102农场线英格图等2台公变改造工程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</si>
</sst>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quot;￥&quot;#,##0.00_);[Red]\(&quot;￥&quot;#,##0.00\)"/>
  </numFmts>
  <fonts count="26">
    <font>
      <sz val="11"/>
      <color theme="1"/>
      <name val="宋体"/>
      <charset val="134"/>
      <scheme val="minor"/>
    </font>
    <font>
      <b/>
      <sz val="20"/>
      <color theme="1"/>
      <name val="宋体"/>
      <charset val="134"/>
      <scheme val="minor"/>
    </font>
    <font>
      <b/>
      <sz val="10"/>
      <name val="宋体"/>
      <charset val="134"/>
    </font>
    <font>
      <sz val="11"/>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20"/>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alignment vertical="center"/>
    </xf>
  </cellStyleXfs>
  <cellXfs count="26">
    <xf numFmtId="0" fontId="0" fillId="0" borderId="0" xfId="0">
      <alignment vertical="center"/>
    </xf>
    <xf numFmtId="0" fontId="0" fillId="0" borderId="0" xfId="0" applyFont="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xf>
    <xf numFmtId="0" fontId="0"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shrinkToFi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176" fontId="3" fillId="0" borderId="2" xfId="0" applyNumberFormat="1" applyFont="1" applyFill="1" applyBorder="1" applyAlignment="1">
      <alignment horizontal="center" vertical="center" shrinkToFit="1"/>
    </xf>
    <xf numFmtId="0" fontId="0" fillId="0" borderId="2" xfId="0" applyBorder="1" applyAlignment="1">
      <alignment horizontal="center" vertical="center" wrapText="1"/>
    </xf>
    <xf numFmtId="177" fontId="0" fillId="0" borderId="2" xfId="2" applyNumberFormat="1" applyFont="1" applyBorder="1" applyAlignment="1">
      <alignment horizontal="center" vertical="center" wrapText="1"/>
    </xf>
    <xf numFmtId="0" fontId="0" fillId="0" borderId="3" xfId="0" applyFont="1" applyFill="1" applyBorder="1" applyAlignment="1">
      <alignment horizontal="left" vertical="center" wrapText="1"/>
    </xf>
    <xf numFmtId="0" fontId="4" fillId="0" borderId="3" xfId="0" applyFont="1" applyBorder="1" applyAlignment="1">
      <alignment horizontal="center" vertical="center" wrapText="1"/>
    </xf>
    <xf numFmtId="0" fontId="0" fillId="0" borderId="4" xfId="0" applyFont="1" applyFill="1" applyBorder="1" applyAlignment="1">
      <alignment horizontal="left" vertical="center" wrapText="1"/>
    </xf>
    <xf numFmtId="0" fontId="4" fillId="0" borderId="4" xfId="0" applyFont="1" applyBorder="1" applyAlignment="1">
      <alignment horizontal="center" vertical="center" wrapText="1"/>
    </xf>
    <xf numFmtId="0" fontId="0" fillId="0" borderId="5" xfId="0" applyFont="1" applyFill="1" applyBorder="1" applyAlignment="1">
      <alignment horizontal="left"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tabSelected="1" zoomScale="70" zoomScaleNormal="70" workbookViewId="0">
      <selection activeCell="A1" sqref="A1:M1"/>
    </sheetView>
  </sheetViews>
  <sheetFormatPr defaultColWidth="9" defaultRowHeight="13.5"/>
  <cols>
    <col min="1" max="1" width="10.475" style="2" customWidth="1"/>
    <col min="2" max="2" width="17.8583333333333" style="2" customWidth="1"/>
    <col min="3" max="3" width="36.3666666666667" style="2" customWidth="1"/>
    <col min="4" max="4" width="15.1833333333333" style="2" customWidth="1"/>
    <col min="5" max="5" width="12.7833333333333" style="2" customWidth="1"/>
    <col min="6" max="7" width="6.41666666666667" style="2" customWidth="1"/>
    <col min="8" max="8" width="21.0666666666667" style="2" customWidth="1"/>
    <col min="9" max="9" width="16.1416666666667" style="2" customWidth="1"/>
    <col min="10" max="10" width="14.0333333333333" style="2" customWidth="1"/>
    <col min="11" max="11" width="16.4583333333333" style="2" customWidth="1"/>
    <col min="12" max="12" width="73.825" style="2" customWidth="1"/>
    <col min="13" max="13" width="9.24166666666667" style="2" customWidth="1"/>
    <col min="14" max="14" width="12.3666666666667" style="2" customWidth="1"/>
    <col min="15" max="15" width="9" style="2"/>
    <col min="16" max="16" width="11.3333333333333" style="2" customWidth="1"/>
    <col min="17" max="16384" width="9" style="2"/>
  </cols>
  <sheetData>
    <row r="1" ht="60" customHeight="1" spans="1:13">
      <c r="A1" s="3" t="s">
        <v>0</v>
      </c>
      <c r="B1" s="4"/>
      <c r="C1" s="4"/>
      <c r="D1" s="4"/>
      <c r="E1" s="4"/>
      <c r="F1" s="4"/>
      <c r="G1" s="4"/>
      <c r="H1" s="4"/>
      <c r="I1" s="4"/>
      <c r="J1" s="4"/>
      <c r="K1" s="4"/>
      <c r="L1" s="4"/>
      <c r="M1" s="4"/>
    </row>
    <row r="2" ht="27" customHeight="1" spans="1:13">
      <c r="A2" s="5" t="s">
        <v>1</v>
      </c>
      <c r="B2" s="5" t="s">
        <v>2</v>
      </c>
      <c r="C2" s="5" t="s">
        <v>3</v>
      </c>
      <c r="D2" s="5" t="s">
        <v>4</v>
      </c>
      <c r="E2" s="5" t="s">
        <v>5</v>
      </c>
      <c r="F2" s="5" t="s">
        <v>6</v>
      </c>
      <c r="G2" s="5" t="s">
        <v>7</v>
      </c>
      <c r="H2" s="6" t="s">
        <v>8</v>
      </c>
      <c r="I2" s="5" t="s">
        <v>9</v>
      </c>
      <c r="J2" s="5" t="s">
        <v>10</v>
      </c>
      <c r="K2" s="5" t="s">
        <v>11</v>
      </c>
      <c r="L2" s="5" t="s">
        <v>12</v>
      </c>
      <c r="M2" s="15" t="s">
        <v>13</v>
      </c>
    </row>
    <row r="3" s="1" customFormat="1" ht="43" customHeight="1" spans="1:15">
      <c r="A3" s="7">
        <v>1</v>
      </c>
      <c r="B3" s="7" t="s">
        <v>14</v>
      </c>
      <c r="C3" s="8" t="s">
        <v>15</v>
      </c>
      <c r="D3" s="7" t="s">
        <v>16</v>
      </c>
      <c r="E3" s="9" t="s">
        <v>17</v>
      </c>
      <c r="F3" s="7" t="s">
        <v>18</v>
      </c>
      <c r="G3" s="7">
        <v>1</v>
      </c>
      <c r="H3" s="8">
        <v>38.2001</v>
      </c>
      <c r="I3" s="11">
        <f>SUM(H3:H8)</f>
        <v>154.8915</v>
      </c>
      <c r="J3" s="16" t="s">
        <v>19</v>
      </c>
      <c r="K3" s="11" t="s">
        <v>20</v>
      </c>
      <c r="L3" s="17" t="s">
        <v>21</v>
      </c>
      <c r="M3" s="18"/>
      <c r="O3" s="1" t="s">
        <v>22</v>
      </c>
    </row>
    <row r="4" s="1" customFormat="1" ht="43" customHeight="1" spans="1:13">
      <c r="A4" s="7"/>
      <c r="B4" s="7"/>
      <c r="C4" s="8" t="s">
        <v>23</v>
      </c>
      <c r="D4" s="7" t="s">
        <v>16</v>
      </c>
      <c r="E4" s="9" t="s">
        <v>17</v>
      </c>
      <c r="F4" s="7" t="s">
        <v>18</v>
      </c>
      <c r="G4" s="7">
        <v>1</v>
      </c>
      <c r="H4" s="10">
        <v>12.1764</v>
      </c>
      <c r="I4" s="12"/>
      <c r="J4" s="16"/>
      <c r="K4" s="12"/>
      <c r="L4" s="19"/>
      <c r="M4" s="20"/>
    </row>
    <row r="5" s="1" customFormat="1" ht="43" customHeight="1" spans="1:13">
      <c r="A5" s="7"/>
      <c r="B5" s="7"/>
      <c r="C5" s="8" t="s">
        <v>24</v>
      </c>
      <c r="D5" s="7" t="s">
        <v>16</v>
      </c>
      <c r="E5" s="9" t="s">
        <v>17</v>
      </c>
      <c r="F5" s="7" t="s">
        <v>18</v>
      </c>
      <c r="G5" s="7">
        <v>1</v>
      </c>
      <c r="H5" s="10">
        <v>57.881</v>
      </c>
      <c r="I5" s="12"/>
      <c r="J5" s="16"/>
      <c r="K5" s="12"/>
      <c r="L5" s="19"/>
      <c r="M5" s="20"/>
    </row>
    <row r="6" s="1" customFormat="1" ht="43" customHeight="1" spans="1:13">
      <c r="A6" s="7"/>
      <c r="B6" s="7"/>
      <c r="C6" s="8" t="s">
        <v>25</v>
      </c>
      <c r="D6" s="7" t="s">
        <v>16</v>
      </c>
      <c r="E6" s="9" t="s">
        <v>17</v>
      </c>
      <c r="F6" s="7" t="s">
        <v>18</v>
      </c>
      <c r="G6" s="7">
        <v>1</v>
      </c>
      <c r="H6" s="10">
        <v>33.6648</v>
      </c>
      <c r="I6" s="12"/>
      <c r="J6" s="16"/>
      <c r="K6" s="12"/>
      <c r="L6" s="19"/>
      <c r="M6" s="20"/>
    </row>
    <row r="7" s="1" customFormat="1" ht="43" customHeight="1" spans="1:13">
      <c r="A7" s="7"/>
      <c r="B7" s="7"/>
      <c r="C7" s="8" t="s">
        <v>26</v>
      </c>
      <c r="D7" s="7" t="s">
        <v>16</v>
      </c>
      <c r="E7" s="9" t="s">
        <v>17</v>
      </c>
      <c r="F7" s="7" t="s">
        <v>18</v>
      </c>
      <c r="G7" s="7">
        <v>1</v>
      </c>
      <c r="H7" s="10">
        <v>5.8959</v>
      </c>
      <c r="I7" s="12"/>
      <c r="J7" s="16"/>
      <c r="K7" s="12"/>
      <c r="L7" s="19"/>
      <c r="M7" s="20"/>
    </row>
    <row r="8" s="1" customFormat="1" ht="43" customHeight="1" spans="1:13">
      <c r="A8" s="7"/>
      <c r="B8" s="7"/>
      <c r="C8" s="8" t="s">
        <v>27</v>
      </c>
      <c r="D8" s="7" t="s">
        <v>16</v>
      </c>
      <c r="E8" s="9" t="s">
        <v>17</v>
      </c>
      <c r="F8" s="7" t="s">
        <v>18</v>
      </c>
      <c r="G8" s="7">
        <v>1</v>
      </c>
      <c r="H8" s="10">
        <v>7.0733</v>
      </c>
      <c r="I8" s="13"/>
      <c r="J8" s="16"/>
      <c r="K8" s="13"/>
      <c r="L8" s="21"/>
      <c r="M8" s="22"/>
    </row>
    <row r="9" s="1" customFormat="1" ht="38" customHeight="1" spans="1:13">
      <c r="A9" s="11">
        <v>2</v>
      </c>
      <c r="B9" s="11" t="s">
        <v>28</v>
      </c>
      <c r="C9" s="8" t="s">
        <v>29</v>
      </c>
      <c r="D9" s="7" t="s">
        <v>16</v>
      </c>
      <c r="E9" s="9" t="s">
        <v>17</v>
      </c>
      <c r="F9" s="7" t="s">
        <v>18</v>
      </c>
      <c r="G9" s="7">
        <v>1</v>
      </c>
      <c r="H9" s="10">
        <v>4.2261</v>
      </c>
      <c r="I9" s="11">
        <f>SUM(H9:H20)</f>
        <v>93.2619</v>
      </c>
      <c r="J9" s="16" t="s">
        <v>19</v>
      </c>
      <c r="K9" s="11" t="s">
        <v>20</v>
      </c>
      <c r="L9" s="17" t="s">
        <v>30</v>
      </c>
      <c r="M9" s="23"/>
    </row>
    <row r="10" s="1" customFormat="1" ht="38" customHeight="1" spans="1:13">
      <c r="A10" s="12"/>
      <c r="B10" s="12"/>
      <c r="C10" s="8" t="s">
        <v>31</v>
      </c>
      <c r="D10" s="7" t="s">
        <v>16</v>
      </c>
      <c r="E10" s="9" t="s">
        <v>17</v>
      </c>
      <c r="F10" s="7" t="s">
        <v>18</v>
      </c>
      <c r="G10" s="7">
        <v>1</v>
      </c>
      <c r="H10" s="10">
        <v>2.2713</v>
      </c>
      <c r="I10" s="12"/>
      <c r="J10" s="16"/>
      <c r="K10" s="12"/>
      <c r="L10" s="19"/>
      <c r="M10" s="24"/>
    </row>
    <row r="11" s="1" customFormat="1" ht="38" customHeight="1" spans="1:13">
      <c r="A11" s="12"/>
      <c r="B11" s="12"/>
      <c r="C11" s="8" t="s">
        <v>32</v>
      </c>
      <c r="D11" s="7" t="s">
        <v>16</v>
      </c>
      <c r="E11" s="9" t="s">
        <v>17</v>
      </c>
      <c r="F11" s="7" t="s">
        <v>18</v>
      </c>
      <c r="G11" s="7">
        <v>1</v>
      </c>
      <c r="H11" s="10">
        <v>2.2404</v>
      </c>
      <c r="I11" s="12"/>
      <c r="J11" s="16"/>
      <c r="K11" s="12"/>
      <c r="L11" s="19"/>
      <c r="M11" s="24"/>
    </row>
    <row r="12" s="1" customFormat="1" ht="38" customHeight="1" spans="1:13">
      <c r="A12" s="12"/>
      <c r="B12" s="12"/>
      <c r="C12" s="8" t="s">
        <v>33</v>
      </c>
      <c r="D12" s="7" t="s">
        <v>16</v>
      </c>
      <c r="E12" s="9" t="s">
        <v>17</v>
      </c>
      <c r="F12" s="7" t="s">
        <v>18</v>
      </c>
      <c r="G12" s="7">
        <v>1</v>
      </c>
      <c r="H12" s="10">
        <v>1.6722</v>
      </c>
      <c r="I12" s="12"/>
      <c r="J12" s="16"/>
      <c r="K12" s="12"/>
      <c r="L12" s="19"/>
      <c r="M12" s="24"/>
    </row>
    <row r="13" s="1" customFormat="1" ht="38" customHeight="1" spans="1:13">
      <c r="A13" s="12"/>
      <c r="B13" s="12"/>
      <c r="C13" s="8" t="s">
        <v>34</v>
      </c>
      <c r="D13" s="7" t="s">
        <v>16</v>
      </c>
      <c r="E13" s="9" t="s">
        <v>17</v>
      </c>
      <c r="F13" s="7" t="s">
        <v>18</v>
      </c>
      <c r="G13" s="7">
        <v>1</v>
      </c>
      <c r="H13" s="10">
        <v>2.2903</v>
      </c>
      <c r="I13" s="12"/>
      <c r="J13" s="16"/>
      <c r="K13" s="12"/>
      <c r="L13" s="19"/>
      <c r="M13" s="24"/>
    </row>
    <row r="14" s="1" customFormat="1" ht="38" customHeight="1" spans="1:13">
      <c r="A14" s="12"/>
      <c r="B14" s="12"/>
      <c r="C14" s="8" t="s">
        <v>35</v>
      </c>
      <c r="D14" s="7" t="s">
        <v>16</v>
      </c>
      <c r="E14" s="9" t="s">
        <v>17</v>
      </c>
      <c r="F14" s="7" t="s">
        <v>18</v>
      </c>
      <c r="G14" s="7">
        <v>1</v>
      </c>
      <c r="H14" s="10">
        <v>10.6575</v>
      </c>
      <c r="I14" s="12"/>
      <c r="J14" s="16"/>
      <c r="K14" s="12"/>
      <c r="L14" s="19"/>
      <c r="M14" s="24"/>
    </row>
    <row r="15" s="1" customFormat="1" ht="38" customHeight="1" spans="1:13">
      <c r="A15" s="12"/>
      <c r="B15" s="12"/>
      <c r="C15" s="8" t="s">
        <v>36</v>
      </c>
      <c r="D15" s="7" t="s">
        <v>16</v>
      </c>
      <c r="E15" s="9" t="s">
        <v>17</v>
      </c>
      <c r="F15" s="7" t="s">
        <v>18</v>
      </c>
      <c r="G15" s="7">
        <v>1</v>
      </c>
      <c r="H15" s="10">
        <v>5.2247</v>
      </c>
      <c r="I15" s="12"/>
      <c r="J15" s="16"/>
      <c r="K15" s="12"/>
      <c r="L15" s="19"/>
      <c r="M15" s="24"/>
    </row>
    <row r="16" s="1" customFormat="1" ht="38" customHeight="1" spans="1:13">
      <c r="A16" s="12"/>
      <c r="B16" s="12"/>
      <c r="C16" s="8" t="s">
        <v>37</v>
      </c>
      <c r="D16" s="7" t="s">
        <v>16</v>
      </c>
      <c r="E16" s="9" t="s">
        <v>17</v>
      </c>
      <c r="F16" s="7" t="s">
        <v>18</v>
      </c>
      <c r="G16" s="7">
        <v>1</v>
      </c>
      <c r="H16" s="10">
        <v>46.2085</v>
      </c>
      <c r="I16" s="12"/>
      <c r="J16" s="16"/>
      <c r="K16" s="12"/>
      <c r="L16" s="19"/>
      <c r="M16" s="24"/>
    </row>
    <row r="17" s="1" customFormat="1" ht="38" customHeight="1" spans="1:13">
      <c r="A17" s="12"/>
      <c r="B17" s="12"/>
      <c r="C17" s="8" t="s">
        <v>38</v>
      </c>
      <c r="D17" s="7" t="s">
        <v>16</v>
      </c>
      <c r="E17" s="9" t="s">
        <v>17</v>
      </c>
      <c r="F17" s="7" t="s">
        <v>18</v>
      </c>
      <c r="G17" s="7">
        <v>1</v>
      </c>
      <c r="H17" s="10">
        <v>6.5494</v>
      </c>
      <c r="I17" s="12"/>
      <c r="J17" s="16"/>
      <c r="K17" s="12"/>
      <c r="L17" s="19"/>
      <c r="M17" s="24"/>
    </row>
    <row r="18" s="1" customFormat="1" ht="38" customHeight="1" spans="1:13">
      <c r="A18" s="12"/>
      <c r="B18" s="12"/>
      <c r="C18" s="8" t="s">
        <v>39</v>
      </c>
      <c r="D18" s="7" t="s">
        <v>16</v>
      </c>
      <c r="E18" s="9" t="s">
        <v>17</v>
      </c>
      <c r="F18" s="7" t="s">
        <v>18</v>
      </c>
      <c r="G18" s="7">
        <v>1</v>
      </c>
      <c r="H18" s="10">
        <v>3.4291</v>
      </c>
      <c r="I18" s="12"/>
      <c r="J18" s="16"/>
      <c r="K18" s="12"/>
      <c r="L18" s="19"/>
      <c r="M18" s="24"/>
    </row>
    <row r="19" s="1" customFormat="1" ht="38" customHeight="1" spans="1:13">
      <c r="A19" s="12"/>
      <c r="B19" s="12"/>
      <c r="C19" s="8" t="s">
        <v>40</v>
      </c>
      <c r="D19" s="7" t="s">
        <v>16</v>
      </c>
      <c r="E19" s="9" t="s">
        <v>17</v>
      </c>
      <c r="F19" s="7" t="s">
        <v>18</v>
      </c>
      <c r="G19" s="7">
        <v>1</v>
      </c>
      <c r="H19" s="10">
        <v>5.1244</v>
      </c>
      <c r="I19" s="12"/>
      <c r="J19" s="16"/>
      <c r="K19" s="12"/>
      <c r="L19" s="19"/>
      <c r="M19" s="24"/>
    </row>
    <row r="20" s="1" customFormat="1" ht="38" customHeight="1" spans="1:13">
      <c r="A20" s="13"/>
      <c r="B20" s="13"/>
      <c r="C20" s="7" t="s">
        <v>41</v>
      </c>
      <c r="D20" s="7" t="s">
        <v>16</v>
      </c>
      <c r="E20" s="9" t="s">
        <v>17</v>
      </c>
      <c r="F20" s="7" t="s">
        <v>18</v>
      </c>
      <c r="G20" s="7">
        <v>1</v>
      </c>
      <c r="H20" s="14">
        <v>3.368</v>
      </c>
      <c r="I20" s="13"/>
      <c r="J20" s="16"/>
      <c r="K20" s="13"/>
      <c r="L20" s="21"/>
      <c r="M20" s="25"/>
    </row>
  </sheetData>
  <mergeCells count="16">
    <mergeCell ref="A1:M1"/>
    <mergeCell ref="N2:P2"/>
    <mergeCell ref="A3:A8"/>
    <mergeCell ref="A9:A20"/>
    <mergeCell ref="B3:B8"/>
    <mergeCell ref="B9:B20"/>
    <mergeCell ref="I3:I8"/>
    <mergeCell ref="I9:I20"/>
    <mergeCell ref="J3:J8"/>
    <mergeCell ref="J9:J20"/>
    <mergeCell ref="K3:K8"/>
    <mergeCell ref="K9:K20"/>
    <mergeCell ref="L3:L8"/>
    <mergeCell ref="L9:L20"/>
    <mergeCell ref="M3:M8"/>
    <mergeCell ref="M9:M20"/>
  </mergeCells>
  <pageMargins left="0.75" right="0.75" top="1" bottom="1" header="0.5" footer="0.5"/>
  <pageSetup paperSize="9" orientation="landscape"/>
  <headerFooter/>
  <ignoredErrors>
    <ignoredError sqref="I9 I3" formulaRange="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你能记住我么</cp:lastModifiedBy>
  <dcterms:created xsi:type="dcterms:W3CDTF">2023-02-16T07:08:00Z</dcterms:created>
  <dcterms:modified xsi:type="dcterms:W3CDTF">2024-04-30T07:45:27Z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02B81E2951084A5C9F6A9A2D177B4112_13</vt:lpwstr>
  </property>
  <property fmtid="{D5CDD505-2E9C-101B-9397-08002B2CF9AE}" pid="3" name="KSOProductBuildVer">
    <vt:lpwstr>2052-12.1.0.16729</vt:lpwstr>
  </property>
  <property fmtid="{D5CDD505-2E9C-101B-9397-08002B2CF9AE}" pid="4" name="KSOReadingLayout">
    <vt:bool>true</vt:bool>
  </property>
</Properties>
</file>