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2" windowHeight="8055"/>
  </bookViews>
  <sheets>
    <sheet name="蒙电_资格后审（excel）"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<sst xmlns="http://schemas.openxmlformats.org/spreadsheetml/2006/main" count="190" uniqueCount="95">
  <si>
    <t>{"srow":[],"sheetIndex":1,"corpSeal":0,"tempcode":"574","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col":20,"nullable":"true"}],"endRow":14,"isFree":false,"startRow":2}]}</t>
  </si>
  <si>
    <t>附件一：内蒙古超高压供电公司2024年第六批集中采购设备材料购置单源直接采购--需求明细表</t>
  </si>
  <si>
    <t>标段</t>
  </si>
  <si>
    <t>标段名称</t>
  </si>
  <si>
    <t>需求部门</t>
  </si>
  <si>
    <t>设备属性</t>
  </si>
  <si>
    <t>设备名称</t>
  </si>
  <si>
    <t>规格型号</t>
  </si>
  <si>
    <t>单位</t>
  </si>
  <si>
    <t>数量</t>
  </si>
  <si>
    <t>单价最高投标限价（元）</t>
  </si>
  <si>
    <t>最高限价（元）</t>
  </si>
  <si>
    <t>标段最高限价（元）</t>
  </si>
  <si>
    <t>限制中标数量要求</t>
  </si>
  <si>
    <t>到货时间</t>
  </si>
  <si>
    <t>到货地点</t>
  </si>
  <si>
    <t>设备编码</t>
  </si>
  <si>
    <t>采购申请标识</t>
  </si>
  <si>
    <t>供应商专用资格条件</t>
  </si>
  <si>
    <t>13</t>
  </si>
  <si>
    <t>那日松（川掌）500千伏输变电工程软交换系统购置1</t>
  </si>
  <si>
    <t>超高压工程建设部</t>
  </si>
  <si>
    <t>通信设备</t>
  </si>
  <si>
    <t>软交换系统</t>
  </si>
  <si>
    <t>软交换系统,调度IAD</t>
  </si>
  <si>
    <t>套</t>
  </si>
  <si>
    <t>2</t>
  </si>
  <si>
    <t>24000</t>
  </si>
  <si>
    <t>48000</t>
  </si>
  <si>
    <t>20240730</t>
  </si>
  <si>
    <t>施工现场地面交货</t>
  </si>
  <si>
    <t>801016897</t>
  </si>
  <si>
    <t>310016427600020</t>
  </si>
  <si>
    <t>河北远东通信系统工程有限公司（接受代理商：保定冀澳电力自动化设备有限公司）参加投标</t>
  </si>
  <si>
    <t>14</t>
  </si>
  <si>
    <t>那日松（川掌）500千伏输变电工程软交换系统购置2</t>
  </si>
  <si>
    <t>1</t>
  </si>
  <si>
    <t>310016428300010</t>
  </si>
  <si>
    <t>本标段接受广州广哈通信股份有限公司或其唯一授权代理商参与投标</t>
  </si>
  <si>
    <t>15</t>
  </si>
  <si>
    <t>500千伏输变电工程软交换系统购置</t>
  </si>
  <si>
    <t>软交换系统,行政IAD</t>
  </si>
  <si>
    <t>18000</t>
  </si>
  <si>
    <t>36000</t>
  </si>
  <si>
    <t>801016896</t>
  </si>
  <si>
    <t>310016426400080</t>
  </si>
  <si>
    <t>华为技术有限公司（接受代理商：内蒙古华强数智科技股份有限公司）参加投标</t>
  </si>
  <si>
    <t>20240630</t>
  </si>
  <si>
    <t>310019222400010</t>
  </si>
  <si>
    <t>16</t>
  </si>
  <si>
    <t>内蒙古超高压供电公司调度交换网远端放号技术升级改造项目以太网板卡购置</t>
  </si>
  <si>
    <t>超高压信息通信中心</t>
  </si>
  <si>
    <t>配件</t>
  </si>
  <si>
    <t>以太网板卡</t>
  </si>
  <si>
    <t>块</t>
  </si>
  <si>
    <t>20240530</t>
  </si>
  <si>
    <t>800992954</t>
  </si>
  <si>
    <t>310018815200040</t>
  </si>
  <si>
    <t>北京力通科源技术有限公司</t>
  </si>
  <si>
    <t>17</t>
  </si>
  <si>
    <t>内蒙古超高压供电公司调度交换网远端放号技术升级改造项目以太网板卡购置2</t>
  </si>
  <si>
    <t>310018815300010</t>
  </si>
  <si>
    <t>上海翀能电力技术有限责任公司</t>
  </si>
  <si>
    <t>18</t>
  </si>
  <si>
    <t>内蒙古超高压供电公司电话会议系统改造工程高清视频会议终端购置</t>
  </si>
  <si>
    <t>高清视频会议终端</t>
  </si>
  <si>
    <t>高清视频会议终端,通用</t>
  </si>
  <si>
    <t>台</t>
  </si>
  <si>
    <t>801011491</t>
  </si>
  <si>
    <t>310018815500050</t>
  </si>
  <si>
    <t>内蒙古文迪科技有限公司</t>
  </si>
  <si>
    <t>19</t>
  </si>
  <si>
    <t>华为设备板卡模块购置</t>
  </si>
  <si>
    <t>光纤收发模块</t>
  </si>
  <si>
    <t>个</t>
  </si>
  <si>
    <t>25000</t>
  </si>
  <si>
    <t>256500</t>
  </si>
  <si>
    <t>800993032</t>
  </si>
  <si>
    <t>330015943000010</t>
  </si>
  <si>
    <t>内蒙古华强数智科技股份有限公司</t>
  </si>
  <si>
    <t>光接口板</t>
  </si>
  <si>
    <t>62000</t>
  </si>
  <si>
    <t>800992955</t>
  </si>
  <si>
    <t>330015943000020</t>
  </si>
  <si>
    <t>3</t>
  </si>
  <si>
    <t>330015943000030</t>
  </si>
  <si>
    <t>30000</t>
  </si>
  <si>
    <t>330015943000040</t>
  </si>
  <si>
    <t>2500</t>
  </si>
  <si>
    <t>330015943000050</t>
  </si>
  <si>
    <t>20</t>
  </si>
  <si>
    <t>马可尼信通光口板购置</t>
  </si>
  <si>
    <t>98600</t>
  </si>
  <si>
    <t>330015943000060</t>
  </si>
  <si>
    <t>深圳市特发泰科通信科技有限公司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</si>
</sst>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8"/>
      <name val="黑体"/>
      <charset val="134"/>
    </font>
    <font>
      <sz val="9"/>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0"/>
      <name val="Arial"/>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6"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7" applyNumberFormat="0" applyFill="0" applyAlignment="0" applyProtection="0">
      <alignment vertical="center"/>
    </xf>
    <xf numFmtId="0" fontId="9" fillId="0" borderId="7" applyNumberFormat="0" applyFill="0" applyAlignment="0" applyProtection="0">
      <alignment vertical="center"/>
    </xf>
    <xf numFmtId="0" fontId="10" fillId="0" borderId="8" applyNumberFormat="0" applyFill="0" applyAlignment="0" applyProtection="0">
      <alignment vertical="center"/>
    </xf>
    <xf numFmtId="0" fontId="10" fillId="0" borderId="0" applyNumberFormat="0" applyFill="0" applyBorder="0" applyAlignment="0" applyProtection="0">
      <alignment vertical="center"/>
    </xf>
    <xf numFmtId="0" fontId="11" fillId="4" borderId="9" applyNumberFormat="0" applyAlignment="0" applyProtection="0">
      <alignment vertical="center"/>
    </xf>
    <xf numFmtId="0" fontId="12" fillId="5" borderId="10" applyNumberFormat="0" applyAlignment="0" applyProtection="0">
      <alignment vertical="center"/>
    </xf>
    <xf numFmtId="0" fontId="13" fillId="5" borderId="9" applyNumberFormat="0" applyAlignment="0" applyProtection="0">
      <alignment vertical="center"/>
    </xf>
    <xf numFmtId="0" fontId="14" fillId="6" borderId="11" applyNumberFormat="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0" fillId="0" borderId="0"/>
    <xf numFmtId="0" fontId="0" fillId="0" borderId="0">
      <alignment vertical="center"/>
    </xf>
    <xf numFmtId="0" fontId="0" fillId="0" borderId="0">
      <alignment vertical="center"/>
    </xf>
    <xf numFmtId="0" fontId="23" fillId="0" borderId="0"/>
    <xf numFmtId="0" fontId="23" fillId="0" borderId="0">
      <alignment vertical="center"/>
    </xf>
    <xf numFmtId="0" fontId="23" fillId="0" borderId="0"/>
    <xf numFmtId="0" fontId="24" fillId="0" borderId="0"/>
    <xf numFmtId="0" fontId="23" fillId="0" borderId="0"/>
    <xf numFmtId="0" fontId="23" fillId="0" borderId="0"/>
    <xf numFmtId="0" fontId="0" fillId="0" borderId="0">
      <alignment vertical="center"/>
    </xf>
    <xf numFmtId="0" fontId="24" fillId="0" borderId="0">
      <alignment vertical="center"/>
    </xf>
    <xf numFmtId="0" fontId="25" fillId="0" borderId="0"/>
    <xf numFmtId="0" fontId="23" fillId="0" borderId="0"/>
    <xf numFmtId="0" fontId="24" fillId="0" borderId="0">
      <alignment vertical="center"/>
    </xf>
    <xf numFmtId="0" fontId="24" fillId="0" borderId="0">
      <alignment vertical="center"/>
    </xf>
    <xf numFmtId="0" fontId="0" fillId="0" borderId="0"/>
    <xf numFmtId="0" fontId="23" fillId="0" borderId="0"/>
    <xf numFmtId="0" fontId="24" fillId="0" borderId="0">
      <alignment vertical="center"/>
    </xf>
    <xf numFmtId="0" fontId="24" fillId="0" borderId="0"/>
    <xf numFmtId="0" fontId="22" fillId="0" borderId="0">
      <alignment vertical="center"/>
    </xf>
    <xf numFmtId="0" fontId="22"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xf numFmtId="0" fontId="0" fillId="0" borderId="0"/>
    <xf numFmtId="0" fontId="24" fillId="0" borderId="0"/>
    <xf numFmtId="0" fontId="0" fillId="0" borderId="0"/>
    <xf numFmtId="0" fontId="0" fillId="0" borderId="0">
      <alignment vertical="center"/>
    </xf>
    <xf numFmtId="0" fontId="0" fillId="0" borderId="0">
      <alignment vertical="center"/>
    </xf>
    <xf numFmtId="0" fontId="24" fillId="0" borderId="0">
      <alignment vertical="center"/>
    </xf>
    <xf numFmtId="0" fontId="24" fillId="0" borderId="0"/>
    <xf numFmtId="0" fontId="0" fillId="0" borderId="0"/>
    <xf numFmtId="0" fontId="24" fillId="0" borderId="0">
      <alignment vertical="center"/>
    </xf>
    <xf numFmtId="0" fontId="22" fillId="0" borderId="0"/>
    <xf numFmtId="0" fontId="24" fillId="0" borderId="0">
      <alignment vertical="center"/>
    </xf>
    <xf numFmtId="0" fontId="22" fillId="0" borderId="0"/>
    <xf numFmtId="0" fontId="22" fillId="0" borderId="0">
      <alignment vertical="center"/>
    </xf>
    <xf numFmtId="0" fontId="0" fillId="0" borderId="0">
      <alignment vertical="center"/>
    </xf>
    <xf numFmtId="0" fontId="24" fillId="0" borderId="0">
      <alignment vertical="center"/>
    </xf>
    <xf numFmtId="0" fontId="24" fillId="0" borderId="0">
      <alignment vertical="center"/>
    </xf>
    <xf numFmtId="0" fontId="0" fillId="0" borderId="0"/>
    <xf numFmtId="0" fontId="0" fillId="0" borderId="0"/>
    <xf numFmtId="0" fontId="23"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0" fillId="0" borderId="0"/>
    <xf numFmtId="0" fontId="24" fillId="0" borderId="0">
      <alignment vertical="center"/>
    </xf>
    <xf numFmtId="0" fontId="25" fillId="0" borderId="0"/>
    <xf numFmtId="0" fontId="23" fillId="0" borderId="0"/>
    <xf numFmtId="0" fontId="0" fillId="0" borderId="0"/>
    <xf numFmtId="0" fontId="23" fillId="0" borderId="0"/>
    <xf numFmtId="0" fontId="0" fillId="0" borderId="0"/>
    <xf numFmtId="0" fontId="23" fillId="0" borderId="0"/>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22" fillId="0" borderId="0"/>
    <xf numFmtId="0" fontId="23" fillId="0" borderId="0"/>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2" fillId="0" borderId="0">
      <alignment vertical="center"/>
    </xf>
  </cellStyleXfs>
  <cellXfs count="20">
    <xf numFmtId="0" fontId="0" fillId="0" borderId="0" xfId="0">
      <alignment vertical="center"/>
    </xf>
    <xf numFmtId="0" fontId="0" fillId="0" borderId="0" xfId="0" applyFill="1">
      <alignment vertical="center"/>
    </xf>
    <xf numFmtId="49" fontId="0" fillId="0" borderId="0" xfId="0" applyNumberFormat="1">
      <alignment vertical="center"/>
    </xf>
    <xf numFmtId="0" fontId="0" fillId="0" borderId="1" xfId="0" applyBorder="1" applyAlignment="1">
      <alignment horizontal="center" vertical="center"/>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0" fontId="1" fillId="2" borderId="2" xfId="137"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0" fillId="0" borderId="0" xfId="0" applyAlignment="1">
      <alignment vertical="center" wrapText="1"/>
    </xf>
  </cellXfs>
  <cellStyles count="1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Normal 2 12" xfId="51"/>
    <cellStyle name="Normal 2 13" xfId="52"/>
    <cellStyle name="Normal 2 2" xfId="53"/>
    <cellStyle name="Normal 2 5" xfId="54"/>
    <cellStyle name="常规 10" xfId="55"/>
    <cellStyle name="常规 10 5" xfId="56"/>
    <cellStyle name="常规 11" xfId="57"/>
    <cellStyle name="常规 11 10" xfId="58"/>
    <cellStyle name="常规 11 2" xfId="59"/>
    <cellStyle name="常规 11 2 2" xfId="60"/>
    <cellStyle name="常规 12" xfId="61"/>
    <cellStyle name="常规 12 2" xfId="62"/>
    <cellStyle name="常规 13" xfId="63"/>
    <cellStyle name="常规 14" xfId="64"/>
    <cellStyle name="常规 14 7" xfId="65"/>
    <cellStyle name="常规 15" xfId="66"/>
    <cellStyle name="常规 16" xfId="67"/>
    <cellStyle name="常规 17" xfId="68"/>
    <cellStyle name="常规 17 2" xfId="69"/>
    <cellStyle name="常规 18" xfId="70"/>
    <cellStyle name="常规 19" xfId="71"/>
    <cellStyle name="常规 2" xfId="72"/>
    <cellStyle name="常规 2 10" xfId="73"/>
    <cellStyle name="常规 2 14" xfId="74"/>
    <cellStyle name="常规 2 15" xfId="75"/>
    <cellStyle name="常规 2 16" xfId="76"/>
    <cellStyle name="常规 2 17" xfId="77"/>
    <cellStyle name="常规 2 19" xfId="78"/>
    <cellStyle name="常规 2 2 14 2" xfId="79"/>
    <cellStyle name="常规 2 2 2" xfId="80"/>
    <cellStyle name="常规 2 2 2 10" xfId="81"/>
    <cellStyle name="常规 2 2 2 10 3" xfId="82"/>
    <cellStyle name="常规 2 2 2 11" xfId="83"/>
    <cellStyle name="常规 2 2 2 2" xfId="84"/>
    <cellStyle name="常规 2 2 2 2 2 2 2" xfId="85"/>
    <cellStyle name="常规 2 2 2 2 3" xfId="86"/>
    <cellStyle name="常规 2 2 2 3" xfId="87"/>
    <cellStyle name="常规 2 2 2 4" xfId="88"/>
    <cellStyle name="常规 2 2 2_太旗局：内蒙古电力公司2016年生产性固定资产零购计划明细表" xfId="89"/>
    <cellStyle name="常规 2 2 4" xfId="90"/>
    <cellStyle name="常规 2 2 5" xfId="91"/>
    <cellStyle name="常规 2 3" xfId="92"/>
    <cellStyle name="常规 2 3 16" xfId="93"/>
    <cellStyle name="常规 2 5" xfId="94"/>
    <cellStyle name="常规 2 6 2" xfId="95"/>
    <cellStyle name="常规 2_福利2017年白糖茶叶" xfId="96"/>
    <cellStyle name="常规 20" xfId="97"/>
    <cellStyle name="常规 21" xfId="98"/>
    <cellStyle name="常规 22" xfId="99"/>
    <cellStyle name="常规 23" xfId="100"/>
    <cellStyle name="常规 24" xfId="101"/>
    <cellStyle name="常规 25" xfId="102"/>
    <cellStyle name="常规 26" xfId="103"/>
    <cellStyle name="常规 27" xfId="104"/>
    <cellStyle name="常规 28" xfId="105"/>
    <cellStyle name="常规 29" xfId="106"/>
    <cellStyle name="常规 3" xfId="107"/>
    <cellStyle name="常规 3 2" xfId="108"/>
    <cellStyle name="常规 30" xfId="109"/>
    <cellStyle name="常规 31" xfId="110"/>
    <cellStyle name="常规 32" xfId="111"/>
    <cellStyle name="常规 33" xfId="112"/>
    <cellStyle name="常规 34" xfId="113"/>
    <cellStyle name="常规 35" xfId="114"/>
    <cellStyle name="常规 36" xfId="115"/>
    <cellStyle name="常规 37" xfId="116"/>
    <cellStyle name="常规 38" xfId="117"/>
    <cellStyle name="常规 39" xfId="118"/>
    <cellStyle name="常规 4" xfId="119"/>
    <cellStyle name="常规 40" xfId="120"/>
    <cellStyle name="常规 41" xfId="121"/>
    <cellStyle name="常规 42" xfId="122"/>
    <cellStyle name="常规 43" xfId="123"/>
    <cellStyle name="常规 44" xfId="124"/>
    <cellStyle name="常规 45" xfId="125"/>
    <cellStyle name="常规 46" xfId="126"/>
    <cellStyle name="常规 47" xfId="127"/>
    <cellStyle name="常规 48" xfId="128"/>
    <cellStyle name="常规 49" xfId="129"/>
    <cellStyle name="常规 5" xfId="130"/>
    <cellStyle name="常规 5 2 2" xfId="131"/>
    <cellStyle name="常规 50" xfId="132"/>
    <cellStyle name="常规 51" xfId="133"/>
    <cellStyle name="常规 52" xfId="134"/>
    <cellStyle name="常规 53" xfId="135"/>
    <cellStyle name="常规 54" xfId="136"/>
    <cellStyle name="常规 55" xfId="137"/>
    <cellStyle name="常规 56" xfId="138"/>
    <cellStyle name="常规 57" xfId="139"/>
    <cellStyle name="常规 58" xfId="140"/>
    <cellStyle name="常规 59" xfId="141"/>
    <cellStyle name="常规 6" xfId="142"/>
    <cellStyle name="常规 6 4 4" xfId="143"/>
    <cellStyle name="常规 60" xfId="144"/>
    <cellStyle name="常规 61" xfId="145"/>
    <cellStyle name="常规 62" xfId="146"/>
    <cellStyle name="常规 7" xfId="147"/>
    <cellStyle name="常规 79" xfId="148"/>
    <cellStyle name="常规 8" xfId="149"/>
    <cellStyle name="常规 80" xfId="150"/>
    <cellStyle name="常规 81" xfId="151"/>
    <cellStyle name="常规 82" xfId="152"/>
    <cellStyle name="常规 83" xfId="153"/>
    <cellStyle name="常规 84"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6"/>
  <sheetViews>
    <sheetView tabSelected="1" zoomScale="70" zoomScaleNormal="70" topLeftCell="B1" workbookViewId="0">
      <selection activeCell="L22" sqref="L22"/>
    </sheetView>
  </sheetViews>
  <sheetFormatPr defaultColWidth="9" defaultRowHeight="13.85"/>
  <cols>
    <col min="1" max="1" width="9" hidden="1" customWidth="1"/>
    <col min="2" max="2" width="7.04424778761062" customWidth="1"/>
    <col min="3" max="3" width="20.5840707964602" customWidth="1"/>
    <col min="4" max="4" width="16.4690265486726" customWidth="1"/>
    <col min="6" max="6" width="12.353982300885" customWidth="1"/>
    <col min="7" max="7" width="25.5663716814159" customWidth="1"/>
    <col min="14" max="14" width="9" style="2"/>
    <col min="15" max="15" width="15.6017699115044" customWidth="1"/>
    <col min="17" max="17" width="18.1769911504425" customWidth="1"/>
    <col min="18" max="18" width="37.8230088495575" customWidth="1"/>
  </cols>
  <sheetData>
    <row r="1" spans="1:18">
      <c r="A1" t="s">
        <v>0</v>
      </c>
      <c r="B1" s="3" t="s">
        <v>1</v>
      </c>
      <c r="C1" s="3"/>
      <c r="D1" s="3"/>
      <c r="E1" s="3"/>
      <c r="F1" s="3"/>
      <c r="G1" s="3"/>
      <c r="H1" s="3"/>
      <c r="I1" s="3"/>
      <c r="J1" s="3"/>
      <c r="K1" s="3"/>
      <c r="L1" s="3"/>
      <c r="M1" s="3"/>
      <c r="N1" s="3"/>
      <c r="O1" s="3"/>
      <c r="P1" s="3"/>
      <c r="Q1" s="3"/>
      <c r="R1" s="3"/>
    </row>
    <row r="2" ht="30.4" spans="2:18">
      <c r="B2" s="4" t="s">
        <v>2</v>
      </c>
      <c r="C2" s="5" t="s">
        <v>3</v>
      </c>
      <c r="D2" s="5" t="s">
        <v>4</v>
      </c>
      <c r="E2" s="5" t="s">
        <v>5</v>
      </c>
      <c r="F2" s="5" t="s">
        <v>6</v>
      </c>
      <c r="G2" s="5" t="s">
        <v>7</v>
      </c>
      <c r="H2" s="5" t="s">
        <v>8</v>
      </c>
      <c r="I2" s="5" t="s">
        <v>9</v>
      </c>
      <c r="J2" s="5" t="s">
        <v>10</v>
      </c>
      <c r="K2" s="5" t="s">
        <v>11</v>
      </c>
      <c r="L2" s="5" t="s">
        <v>12</v>
      </c>
      <c r="M2" s="5" t="s">
        <v>13</v>
      </c>
      <c r="N2" s="4" t="s">
        <v>14</v>
      </c>
      <c r="O2" s="5" t="s">
        <v>15</v>
      </c>
      <c r="P2" s="11" t="s">
        <v>16</v>
      </c>
      <c r="Q2" s="11" t="s">
        <v>17</v>
      </c>
      <c r="R2" s="11" t="s">
        <v>18</v>
      </c>
    </row>
    <row r="3" s="1" customFormat="1" ht="23.25" spans="2:18">
      <c r="B3" s="6" t="s">
        <v>19</v>
      </c>
      <c r="C3" s="6" t="s">
        <v>20</v>
      </c>
      <c r="D3" s="7" t="s">
        <v>21</v>
      </c>
      <c r="E3" s="7" t="s">
        <v>22</v>
      </c>
      <c r="F3" s="7" t="s">
        <v>23</v>
      </c>
      <c r="G3" s="7" t="s">
        <v>24</v>
      </c>
      <c r="H3" s="7" t="s">
        <v>25</v>
      </c>
      <c r="I3" s="7" t="s">
        <v>26</v>
      </c>
      <c r="J3" s="7" t="s">
        <v>27</v>
      </c>
      <c r="K3" s="7">
        <f>J3*I3</f>
        <v>48000</v>
      </c>
      <c r="L3" s="7" t="s">
        <v>28</v>
      </c>
      <c r="M3" s="7"/>
      <c r="N3" s="6" t="s">
        <v>29</v>
      </c>
      <c r="O3" s="7" t="s">
        <v>30</v>
      </c>
      <c r="P3" s="7" t="s">
        <v>31</v>
      </c>
      <c r="Q3" s="7" t="s">
        <v>32</v>
      </c>
      <c r="R3" s="15" t="s">
        <v>33</v>
      </c>
    </row>
    <row r="4" s="1" customFormat="1" ht="23.25" spans="2:18">
      <c r="B4" s="6" t="s">
        <v>34</v>
      </c>
      <c r="C4" s="6" t="s">
        <v>35</v>
      </c>
      <c r="D4" s="7" t="s">
        <v>21</v>
      </c>
      <c r="E4" s="7" t="s">
        <v>22</v>
      </c>
      <c r="F4" s="7" t="s">
        <v>23</v>
      </c>
      <c r="G4" s="7" t="s">
        <v>24</v>
      </c>
      <c r="H4" s="7" t="s">
        <v>25</v>
      </c>
      <c r="I4" s="7" t="s">
        <v>36</v>
      </c>
      <c r="J4" s="7">
        <v>24000</v>
      </c>
      <c r="K4" s="7">
        <f t="shared" ref="K4:K15" si="0">J4*I4</f>
        <v>24000</v>
      </c>
      <c r="L4" s="7">
        <v>24000</v>
      </c>
      <c r="M4" s="7"/>
      <c r="N4" s="6" t="s">
        <v>29</v>
      </c>
      <c r="O4" s="7" t="s">
        <v>30</v>
      </c>
      <c r="P4" s="7" t="s">
        <v>31</v>
      </c>
      <c r="Q4" s="7" t="s">
        <v>37</v>
      </c>
      <c r="R4" s="15" t="s">
        <v>38</v>
      </c>
    </row>
    <row r="5" s="1" customFormat="1" spans="2:18">
      <c r="B5" s="8" t="s">
        <v>39</v>
      </c>
      <c r="C5" s="8" t="s">
        <v>40</v>
      </c>
      <c r="D5" s="7" t="s">
        <v>21</v>
      </c>
      <c r="E5" s="7" t="s">
        <v>22</v>
      </c>
      <c r="F5" s="7" t="s">
        <v>23</v>
      </c>
      <c r="G5" s="7" t="s">
        <v>41</v>
      </c>
      <c r="H5" s="7" t="s">
        <v>25</v>
      </c>
      <c r="I5" s="7" t="s">
        <v>36</v>
      </c>
      <c r="J5" s="7" t="s">
        <v>42</v>
      </c>
      <c r="K5" s="7">
        <f t="shared" si="0"/>
        <v>18000</v>
      </c>
      <c r="L5" s="12" t="s">
        <v>43</v>
      </c>
      <c r="M5" s="7"/>
      <c r="N5" s="6" t="s">
        <v>29</v>
      </c>
      <c r="O5" s="7" t="s">
        <v>30</v>
      </c>
      <c r="P5" s="7" t="s">
        <v>44</v>
      </c>
      <c r="Q5" s="7" t="s">
        <v>45</v>
      </c>
      <c r="R5" s="16" t="s">
        <v>46</v>
      </c>
    </row>
    <row r="6" s="1" customFormat="1" spans="2:18">
      <c r="B6" s="9"/>
      <c r="C6" s="9"/>
      <c r="D6" s="7" t="s">
        <v>21</v>
      </c>
      <c r="E6" s="7" t="s">
        <v>22</v>
      </c>
      <c r="F6" s="7" t="s">
        <v>23</v>
      </c>
      <c r="G6" s="7" t="s">
        <v>41</v>
      </c>
      <c r="H6" s="7" t="s">
        <v>25</v>
      </c>
      <c r="I6" s="7" t="s">
        <v>36</v>
      </c>
      <c r="J6" s="7" t="s">
        <v>42</v>
      </c>
      <c r="K6" s="7">
        <f t="shared" si="0"/>
        <v>18000</v>
      </c>
      <c r="L6" s="13"/>
      <c r="M6" s="7"/>
      <c r="N6" s="6" t="s">
        <v>47</v>
      </c>
      <c r="O6" s="7" t="s">
        <v>30</v>
      </c>
      <c r="P6" s="7" t="s">
        <v>44</v>
      </c>
      <c r="Q6" s="7" t="s">
        <v>48</v>
      </c>
      <c r="R6" s="17"/>
    </row>
    <row r="7" s="1" customFormat="1" ht="34.9" spans="2:18">
      <c r="B7" s="6" t="s">
        <v>49</v>
      </c>
      <c r="C7" s="6" t="s">
        <v>50</v>
      </c>
      <c r="D7" s="7" t="s">
        <v>51</v>
      </c>
      <c r="E7" s="7" t="s">
        <v>52</v>
      </c>
      <c r="F7" s="7" t="s">
        <v>53</v>
      </c>
      <c r="G7" s="7" t="s">
        <v>53</v>
      </c>
      <c r="H7" s="7" t="s">
        <v>54</v>
      </c>
      <c r="I7" s="7" t="s">
        <v>36</v>
      </c>
      <c r="J7" s="7" t="s">
        <v>28</v>
      </c>
      <c r="K7" s="7">
        <f t="shared" si="0"/>
        <v>48000</v>
      </c>
      <c r="L7" s="7" t="s">
        <v>28</v>
      </c>
      <c r="M7" s="7"/>
      <c r="N7" s="6" t="s">
        <v>55</v>
      </c>
      <c r="O7" s="7" t="s">
        <v>30</v>
      </c>
      <c r="P7" s="7" t="s">
        <v>56</v>
      </c>
      <c r="Q7" s="7" t="s">
        <v>57</v>
      </c>
      <c r="R7" s="15" t="s">
        <v>58</v>
      </c>
    </row>
    <row r="8" s="1" customFormat="1" ht="34.9" spans="2:18">
      <c r="B8" s="6" t="s">
        <v>59</v>
      </c>
      <c r="C8" s="6" t="s">
        <v>60</v>
      </c>
      <c r="D8" s="7" t="s">
        <v>51</v>
      </c>
      <c r="E8" s="7" t="s">
        <v>52</v>
      </c>
      <c r="F8" s="7" t="s">
        <v>53</v>
      </c>
      <c r="G8" s="7" t="s">
        <v>53</v>
      </c>
      <c r="H8" s="7" t="s">
        <v>54</v>
      </c>
      <c r="I8" s="7" t="s">
        <v>36</v>
      </c>
      <c r="J8" s="7" t="s">
        <v>28</v>
      </c>
      <c r="K8" s="7">
        <f t="shared" si="0"/>
        <v>48000</v>
      </c>
      <c r="L8" s="7" t="s">
        <v>28</v>
      </c>
      <c r="M8" s="7"/>
      <c r="N8" s="6" t="s">
        <v>55</v>
      </c>
      <c r="O8" s="7" t="s">
        <v>30</v>
      </c>
      <c r="P8" s="7" t="s">
        <v>56</v>
      </c>
      <c r="Q8" s="7" t="s">
        <v>61</v>
      </c>
      <c r="R8" s="15" t="s">
        <v>62</v>
      </c>
    </row>
    <row r="9" s="1" customFormat="1" ht="34.9" spans="2:18">
      <c r="B9" s="6" t="s">
        <v>63</v>
      </c>
      <c r="C9" s="6" t="s">
        <v>64</v>
      </c>
      <c r="D9" s="7" t="s">
        <v>51</v>
      </c>
      <c r="E9" s="7" t="s">
        <v>22</v>
      </c>
      <c r="F9" s="7" t="s">
        <v>65</v>
      </c>
      <c r="G9" s="7" t="s">
        <v>66</v>
      </c>
      <c r="H9" s="7" t="s">
        <v>67</v>
      </c>
      <c r="I9" s="7" t="s">
        <v>36</v>
      </c>
      <c r="J9" s="7">
        <v>90000</v>
      </c>
      <c r="K9" s="7">
        <f t="shared" si="0"/>
        <v>90000</v>
      </c>
      <c r="L9" s="7">
        <v>90000</v>
      </c>
      <c r="M9" s="7"/>
      <c r="N9" s="6" t="s">
        <v>55</v>
      </c>
      <c r="O9" s="7" t="s">
        <v>30</v>
      </c>
      <c r="P9" s="7" t="s">
        <v>68</v>
      </c>
      <c r="Q9" s="7" t="s">
        <v>69</v>
      </c>
      <c r="R9" s="15" t="s">
        <v>70</v>
      </c>
    </row>
    <row r="10" s="1" customFormat="1" spans="2:18">
      <c r="B10" s="8" t="s">
        <v>71</v>
      </c>
      <c r="C10" s="8" t="s">
        <v>72</v>
      </c>
      <c r="D10" s="7" t="s">
        <v>51</v>
      </c>
      <c r="E10" s="7" t="s">
        <v>52</v>
      </c>
      <c r="F10" s="7" t="s">
        <v>73</v>
      </c>
      <c r="G10" s="7" t="s">
        <v>73</v>
      </c>
      <c r="H10" s="7" t="s">
        <v>74</v>
      </c>
      <c r="I10" s="7" t="s">
        <v>36</v>
      </c>
      <c r="J10" s="7" t="s">
        <v>75</v>
      </c>
      <c r="K10" s="7">
        <f t="shared" si="0"/>
        <v>25000</v>
      </c>
      <c r="L10" s="12" t="s">
        <v>76</v>
      </c>
      <c r="M10" s="7"/>
      <c r="N10" s="6" t="s">
        <v>47</v>
      </c>
      <c r="O10" s="7" t="s">
        <v>30</v>
      </c>
      <c r="P10" s="7" t="s">
        <v>77</v>
      </c>
      <c r="Q10" s="7" t="s">
        <v>78</v>
      </c>
      <c r="R10" s="16" t="s">
        <v>79</v>
      </c>
    </row>
    <row r="11" s="1" customFormat="1" spans="2:18">
      <c r="B11" s="10"/>
      <c r="C11" s="10"/>
      <c r="D11" s="7" t="s">
        <v>51</v>
      </c>
      <c r="E11" s="7" t="s">
        <v>52</v>
      </c>
      <c r="F11" s="7" t="s">
        <v>80</v>
      </c>
      <c r="G11" s="7" t="s">
        <v>80</v>
      </c>
      <c r="H11" s="7" t="s">
        <v>54</v>
      </c>
      <c r="I11" s="7" t="s">
        <v>26</v>
      </c>
      <c r="J11" s="7" t="s">
        <v>81</v>
      </c>
      <c r="K11" s="7">
        <f t="shared" si="0"/>
        <v>124000</v>
      </c>
      <c r="L11" s="14"/>
      <c r="M11" s="7"/>
      <c r="N11" s="6" t="s">
        <v>47</v>
      </c>
      <c r="O11" s="7" t="s">
        <v>30</v>
      </c>
      <c r="P11" s="7" t="s">
        <v>82</v>
      </c>
      <c r="Q11" s="7" t="s">
        <v>83</v>
      </c>
      <c r="R11" s="18"/>
    </row>
    <row r="12" s="1" customFormat="1" spans="2:18">
      <c r="B12" s="10"/>
      <c r="C12" s="10"/>
      <c r="D12" s="7" t="s">
        <v>51</v>
      </c>
      <c r="E12" s="7" t="s">
        <v>52</v>
      </c>
      <c r="F12" s="7" t="s">
        <v>73</v>
      </c>
      <c r="G12" s="7" t="s">
        <v>73</v>
      </c>
      <c r="H12" s="7" t="s">
        <v>74</v>
      </c>
      <c r="I12" s="7" t="s">
        <v>84</v>
      </c>
      <c r="J12" s="7" t="s">
        <v>75</v>
      </c>
      <c r="K12" s="7">
        <f t="shared" si="0"/>
        <v>75000</v>
      </c>
      <c r="L12" s="14"/>
      <c r="M12" s="7"/>
      <c r="N12" s="6" t="s">
        <v>47</v>
      </c>
      <c r="O12" s="7" t="s">
        <v>30</v>
      </c>
      <c r="P12" s="7" t="s">
        <v>77</v>
      </c>
      <c r="Q12" s="7" t="s">
        <v>85</v>
      </c>
      <c r="R12" s="18"/>
    </row>
    <row r="13" s="1" customFormat="1" spans="2:18">
      <c r="B13" s="10"/>
      <c r="C13" s="10"/>
      <c r="D13" s="7" t="s">
        <v>51</v>
      </c>
      <c r="E13" s="7" t="s">
        <v>52</v>
      </c>
      <c r="F13" s="7" t="s">
        <v>80</v>
      </c>
      <c r="G13" s="7" t="s">
        <v>80</v>
      </c>
      <c r="H13" s="7" t="s">
        <v>54</v>
      </c>
      <c r="I13" s="7" t="s">
        <v>36</v>
      </c>
      <c r="J13" s="7" t="s">
        <v>86</v>
      </c>
      <c r="K13" s="7">
        <f t="shared" si="0"/>
        <v>30000</v>
      </c>
      <c r="L13" s="14"/>
      <c r="M13" s="7"/>
      <c r="N13" s="6" t="s">
        <v>47</v>
      </c>
      <c r="O13" s="7" t="s">
        <v>30</v>
      </c>
      <c r="P13" s="7" t="s">
        <v>82</v>
      </c>
      <c r="Q13" s="7" t="s">
        <v>87</v>
      </c>
      <c r="R13" s="18"/>
    </row>
    <row r="14" s="1" customFormat="1" spans="2:18">
      <c r="B14" s="9"/>
      <c r="C14" s="9"/>
      <c r="D14" s="7" t="s">
        <v>51</v>
      </c>
      <c r="E14" s="7" t="s">
        <v>52</v>
      </c>
      <c r="F14" s="7" t="s">
        <v>73</v>
      </c>
      <c r="G14" s="7" t="s">
        <v>73</v>
      </c>
      <c r="H14" s="7" t="s">
        <v>74</v>
      </c>
      <c r="I14" s="7" t="s">
        <v>36</v>
      </c>
      <c r="J14" s="7" t="s">
        <v>88</v>
      </c>
      <c r="K14" s="7">
        <f t="shared" si="0"/>
        <v>2500</v>
      </c>
      <c r="L14" s="13"/>
      <c r="M14" s="7"/>
      <c r="N14" s="6" t="s">
        <v>47</v>
      </c>
      <c r="O14" s="7" t="s">
        <v>30</v>
      </c>
      <c r="P14" s="7" t="s">
        <v>77</v>
      </c>
      <c r="Q14" s="7" t="s">
        <v>89</v>
      </c>
      <c r="R14" s="17"/>
    </row>
    <row r="15" s="1" customFormat="1" spans="2:18">
      <c r="B15" s="6" t="s">
        <v>90</v>
      </c>
      <c r="C15" s="6" t="s">
        <v>91</v>
      </c>
      <c r="D15" s="7" t="s">
        <v>51</v>
      </c>
      <c r="E15" s="7" t="s">
        <v>52</v>
      </c>
      <c r="F15" s="7" t="s">
        <v>80</v>
      </c>
      <c r="G15" s="7" t="s">
        <v>80</v>
      </c>
      <c r="H15" s="7" t="s">
        <v>54</v>
      </c>
      <c r="I15" s="7" t="s">
        <v>36</v>
      </c>
      <c r="J15" s="7" t="s">
        <v>92</v>
      </c>
      <c r="K15" s="7">
        <f t="shared" si="0"/>
        <v>98600</v>
      </c>
      <c r="L15" s="7" t="s">
        <v>92</v>
      </c>
      <c r="M15" s="7"/>
      <c r="N15" s="6" t="s">
        <v>47</v>
      </c>
      <c r="O15" s="7" t="s">
        <v>30</v>
      </c>
      <c r="P15" s="7" t="s">
        <v>82</v>
      </c>
      <c r="Q15" s="7" t="s">
        <v>93</v>
      </c>
      <c r="R15" s="15" t="s">
        <v>94</v>
      </c>
    </row>
    <row r="16" spans="18:18">
      <c r="R16" s="19"/>
    </row>
  </sheetData>
  <mergeCells count="9">
    <mergeCell ref="B1:R1"/>
    <mergeCell ref="B5:B6"/>
    <mergeCell ref="B10:B14"/>
    <mergeCell ref="C5:C6"/>
    <mergeCell ref="C10:C14"/>
    <mergeCell ref="L5:L6"/>
    <mergeCell ref="L10:L14"/>
    <mergeCell ref="R5:R6"/>
    <mergeCell ref="R10:R1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WPS_1640698094</cp:lastModifiedBy>
  <dcterms:created xsi:type="dcterms:W3CDTF">2020-03-21T03:11:00Z</dcterms:created>
  <dcterms:modified xsi:type="dcterms:W3CDTF">2024-04-26T03:57:51Z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AF87F94792F740B4855E9C0FEE82253A_12</vt:lpwstr>
  </property>
</Properties>
</file>