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2D303881-41AF-466E-94C1-E41C55BB5D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蒙电_资格后审（excel）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" i="5" l="1"/>
  <c r="O6" i="5"/>
  <c r="O7" i="5"/>
  <c r="O8" i="5"/>
  <c r="O9" i="5"/>
  <c r="O10" i="5"/>
  <c r="O11" i="5"/>
  <c r="O12" i="5"/>
  <c r="O3" i="5"/>
  <c r="O13" i="5"/>
  <c r="O14" i="5"/>
  <c r="O4" i="5"/>
</calcChain>
</file>

<file path=xl/sharedStrings.xml><?xml version="1.0" encoding="utf-8"?>
<sst xmlns="http://schemas.openxmlformats.org/spreadsheetml/2006/main" count="171" uniqueCount="86">
  <si>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</si>
  <si>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</si>
  <si>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</si>
  <si>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</si>
  <si>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</si>
  <si>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</si>
  <si>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</si>
  <si>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</si>
  <si>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</si>
  <si>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</si>
  <si>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</si>
  <si>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</si>
  <si>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</si>
  <si>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</si>
  <si>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</si>
  <si>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</si>
  <si>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</si>
  <si>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</si>
  <si>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</si>
  <si>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内蒙古电力（集团）有限责任公司乌海供电分公司2023年第一批电网基建工程应急资金和投资执行计划（乌海市广阔实业有限责任公司业扩配套10KV送出工程）材料采购项目</t>
  </si>
  <si>
    <t>基建</t>
  </si>
  <si>
    <t>乌海供电分公司</t>
  </si>
  <si>
    <t>乌海局配电网建设办公室</t>
  </si>
  <si>
    <t>乌海市广阔实业有限责任公司业扩配套10千伏送出工程乌海市广阔实业有限责任公司业扩配套10千伏送出工程</t>
  </si>
  <si>
    <t>装置性材料</t>
  </si>
  <si>
    <t>棒形悬式复合绝缘子</t>
  </si>
  <si>
    <t>棒形悬式复合绝缘子,FXBW-10/70,310,350</t>
  </si>
  <si>
    <t>只</t>
  </si>
  <si>
    <t>20231130</t>
  </si>
  <si>
    <t>买方指定仓库地面交货</t>
  </si>
  <si>
    <t>800033772</t>
  </si>
  <si>
    <t>310016946300070</t>
  </si>
  <si>
    <t>针式复合绝缘子</t>
  </si>
  <si>
    <t>针式复合绝缘子,FPQ4-10/5T20</t>
  </si>
  <si>
    <t>800999718</t>
  </si>
  <si>
    <t>310016946300080</t>
  </si>
  <si>
    <t>防雷绝缘子</t>
  </si>
  <si>
    <t>防雷绝缘子,FEG-12/5</t>
  </si>
  <si>
    <t>800999305</t>
  </si>
  <si>
    <t>310016946300090</t>
  </si>
  <si>
    <t>拉紧绝缘子</t>
  </si>
  <si>
    <t>拉紧绝缘子,JH10-90</t>
  </si>
  <si>
    <t>800049614</t>
  </si>
  <si>
    <t>310017054900010</t>
  </si>
  <si>
    <t>架空绝缘导线</t>
  </si>
  <si>
    <t>架空绝缘导线,AC10kV,JKLYJ,50</t>
  </si>
  <si>
    <t>千米</t>
  </si>
  <si>
    <t>800051475</t>
  </si>
  <si>
    <t>310016946300040</t>
  </si>
  <si>
    <t>架空绝缘导线,AC10kV,JKLYJ,240</t>
  </si>
  <si>
    <t>800051484</t>
  </si>
  <si>
    <t>310016946300050</t>
  </si>
  <si>
    <t>一次设备</t>
  </si>
  <si>
    <t>10KV避雷器</t>
  </si>
  <si>
    <t>10KV避雷器,HY5WS-17/50,合成氧化锌,带绝缘护套</t>
  </si>
  <si>
    <t>组</t>
  </si>
  <si>
    <t>801008402</t>
  </si>
  <si>
    <t>310016946300020</t>
  </si>
  <si>
    <t>柱上断路器</t>
  </si>
  <si>
    <t>柱上断路器,10kV,630A,20kA,真空,无隔离闸刀,户外,支柱式(永磁)</t>
  </si>
  <si>
    <t>台</t>
  </si>
  <si>
    <t>801011031</t>
  </si>
  <si>
    <t>310016946300010</t>
  </si>
  <si>
    <t>交流三相隔离开关</t>
  </si>
  <si>
    <t>10kV三相隔离开关,630A,20kA,手动双柱立开式,不接地</t>
  </si>
  <si>
    <t>800013949</t>
  </si>
  <si>
    <t>310016946300030</t>
  </si>
  <si>
    <t>电力电缆</t>
  </si>
  <si>
    <t>电力电缆,AC10kV,YJV,400,3,22,ZC,无阻水,通用</t>
  </si>
  <si>
    <t>801011093</t>
  </si>
  <si>
    <t>310016946300060</t>
  </si>
  <si>
    <t>35kV及以下电缆终端</t>
  </si>
  <si>
    <t>10kV电缆终端,3×400,户外终端,冷缩,铜</t>
  </si>
  <si>
    <t>套</t>
  </si>
  <si>
    <t>800045818</t>
  </si>
  <si>
    <t>310016946300100</t>
  </si>
  <si>
    <t>10kV电缆终端,3×400,户内终端,冷缩,铜</t>
  </si>
  <si>
    <t>800045820</t>
  </si>
  <si>
    <t>310016946300110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</si>
  <si>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13,"isFree":false,"startRow":2}]}</t>
  </si>
  <si>
    <t>1标段：电缆</t>
    <phoneticPr fontId="9" type="noConversion"/>
  </si>
  <si>
    <t>2标段：断路器、隔离开关、绝缘子等材料</t>
    <phoneticPr fontId="9" type="noConversion"/>
  </si>
  <si>
    <t>供应商须为内蒙古电力（集团）有限责任公司设备材料供应商资格预审合格名单90标段【35kV及以下电缆】供应商，需提供入围通知书。</t>
    <phoneticPr fontId="9" type="noConversion"/>
  </si>
  <si>
    <t>供应商所投货物涉及内蒙古电力（集团）有限责任公司设备材料供应商资格预审产品的【17标段[10kV柱上断路器]、20标段[10kV及以下隔离开关]、29标段[10kV及以下避雷器]、92标段[35KV及以下电缆附件]、96标段[10kV架空绝缘导线]、114标段[合成绝缘子（用于10kV及以下工程）]】，需提供投标产品为入围供应商所生产的承诺函（承诺函格式自拟）；如供应商为资格预审入围供应商，则需提供对应标段的入围通知书。</t>
    <phoneticPr fontId="9" type="noConversion"/>
  </si>
  <si>
    <t>H1</t>
    <phoneticPr fontId="9" type="noConversion"/>
  </si>
  <si>
    <t>H2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</si>
</sst>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37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B1" workbookViewId="0">
      <selection activeCell="E17" sqref="E17"/>
    </sheetView>
  </sheetViews>
  <sheetFormatPr defaultRowHeight="14.25"/>
  <cols>
    <col min="1" max="1" width="9" hidden="1" customWidth="1" collapsed="1"/>
    <col min="2" max="2" width="5.25" customWidth="1"/>
    <col min="6" max="6" width="16.5" customWidth="1" collapsed="1"/>
    <col min="13" max="13" width="26.125" customWidth="1"/>
    <col min="17" max="17" width="9" style="8" collapsed="1"/>
    <col min="20" max="20" width="18.125" customWidth="1" collapsed="1"/>
  </cols>
  <sheetData>
    <row r="1" spans="1:20">
      <c r="A1" t="s">
        <v>79</v>
      </c>
      <c r="B1" s="28" t="s">
        <v>19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31.5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 ht="84" customHeight="1">
      <c r="B3" s="3" t="s">
        <v>84</v>
      </c>
      <c r="C3" s="6" t="s">
        <v>80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67</v>
      </c>
      <c r="J3" s="7" t="s">
        <v>68</v>
      </c>
      <c r="K3" s="7" t="s">
        <v>46</v>
      </c>
      <c r="L3" s="29">
        <v>0.38500000000000001</v>
      </c>
      <c r="M3" s="33" t="s">
        <v>82</v>
      </c>
      <c r="N3" s="29">
        <v>1188000</v>
      </c>
      <c r="O3" s="29">
        <f>N3*L3</f>
        <v>457380</v>
      </c>
      <c r="P3" s="7"/>
      <c r="Q3" s="3" t="s">
        <v>28</v>
      </c>
      <c r="R3" s="7" t="s">
        <v>29</v>
      </c>
      <c r="S3" s="7" t="s">
        <v>69</v>
      </c>
      <c r="T3" s="7" t="s">
        <v>70</v>
      </c>
    </row>
    <row r="4" spans="1:20">
      <c r="B4" s="30" t="s">
        <v>85</v>
      </c>
      <c r="C4" s="30" t="s">
        <v>81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29">
        <v>30</v>
      </c>
      <c r="M4" s="34" t="s">
        <v>83</v>
      </c>
      <c r="N4" s="29">
        <v>120</v>
      </c>
      <c r="O4" s="29">
        <f>N4*L4</f>
        <v>3600</v>
      </c>
      <c r="P4" s="7"/>
      <c r="Q4" s="3" t="s">
        <v>28</v>
      </c>
      <c r="R4" s="7" t="s">
        <v>29</v>
      </c>
      <c r="S4" s="7" t="s">
        <v>30</v>
      </c>
      <c r="T4" s="7" t="s">
        <v>31</v>
      </c>
    </row>
    <row r="5" spans="1:20">
      <c r="B5" s="31"/>
      <c r="C5" s="31"/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32</v>
      </c>
      <c r="J5" s="7" t="s">
        <v>33</v>
      </c>
      <c r="K5" s="7" t="s">
        <v>27</v>
      </c>
      <c r="L5" s="29">
        <v>39</v>
      </c>
      <c r="M5" s="35"/>
      <c r="N5" s="29">
        <v>85</v>
      </c>
      <c r="O5" s="29">
        <f t="shared" ref="O5:O14" si="0">N5*L5</f>
        <v>3315</v>
      </c>
      <c r="P5" s="7"/>
      <c r="Q5" s="3" t="s">
        <v>28</v>
      </c>
      <c r="R5" s="7" t="s">
        <v>29</v>
      </c>
      <c r="S5" s="7" t="s">
        <v>34</v>
      </c>
      <c r="T5" s="7" t="s">
        <v>35</v>
      </c>
    </row>
    <row r="6" spans="1:20">
      <c r="B6" s="31"/>
      <c r="C6" s="31"/>
      <c r="D6" s="7" t="s">
        <v>20</v>
      </c>
      <c r="E6" s="7" t="s">
        <v>21</v>
      </c>
      <c r="F6" s="7" t="s">
        <v>22</v>
      </c>
      <c r="G6" s="7" t="s">
        <v>23</v>
      </c>
      <c r="H6" s="7" t="s">
        <v>24</v>
      </c>
      <c r="I6" s="7" t="s">
        <v>36</v>
      </c>
      <c r="J6" s="7" t="s">
        <v>37</v>
      </c>
      <c r="K6" s="7" t="s">
        <v>27</v>
      </c>
      <c r="L6" s="29">
        <v>12</v>
      </c>
      <c r="M6" s="35"/>
      <c r="N6" s="29">
        <v>65</v>
      </c>
      <c r="O6" s="29">
        <f t="shared" si="0"/>
        <v>780</v>
      </c>
      <c r="P6" s="7"/>
      <c r="Q6" s="3" t="s">
        <v>28</v>
      </c>
      <c r="R6" s="7" t="s">
        <v>29</v>
      </c>
      <c r="S6" s="7" t="s">
        <v>38</v>
      </c>
      <c r="T6" s="7" t="s">
        <v>39</v>
      </c>
    </row>
    <row r="7" spans="1:20">
      <c r="B7" s="31"/>
      <c r="C7" s="31"/>
      <c r="D7" s="7" t="s">
        <v>20</v>
      </c>
      <c r="E7" s="7" t="s">
        <v>21</v>
      </c>
      <c r="F7" s="7" t="s">
        <v>22</v>
      </c>
      <c r="G7" s="7" t="s">
        <v>23</v>
      </c>
      <c r="H7" s="7" t="s">
        <v>24</v>
      </c>
      <c r="I7" s="7" t="s">
        <v>40</v>
      </c>
      <c r="J7" s="7" t="s">
        <v>41</v>
      </c>
      <c r="K7" s="7" t="s">
        <v>27</v>
      </c>
      <c r="L7" s="29">
        <v>4</v>
      </c>
      <c r="M7" s="35"/>
      <c r="N7" s="29">
        <v>42.48</v>
      </c>
      <c r="O7" s="29">
        <f t="shared" si="0"/>
        <v>169.92</v>
      </c>
      <c r="P7" s="7"/>
      <c r="Q7" s="3" t="s">
        <v>28</v>
      </c>
      <c r="R7" s="7" t="s">
        <v>29</v>
      </c>
      <c r="S7" s="7" t="s">
        <v>42</v>
      </c>
      <c r="T7" s="7" t="s">
        <v>43</v>
      </c>
    </row>
    <row r="8" spans="1:20">
      <c r="B8" s="31"/>
      <c r="C8" s="31"/>
      <c r="D8" s="7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44</v>
      </c>
      <c r="J8" s="7" t="s">
        <v>45</v>
      </c>
      <c r="K8" s="7" t="s">
        <v>46</v>
      </c>
      <c r="L8" s="29">
        <v>0.183</v>
      </c>
      <c r="M8" s="35"/>
      <c r="N8" s="29">
        <v>8000</v>
      </c>
      <c r="O8" s="29">
        <f t="shared" si="0"/>
        <v>1464</v>
      </c>
      <c r="P8" s="7"/>
      <c r="Q8" s="3" t="s">
        <v>28</v>
      </c>
      <c r="R8" s="7" t="s">
        <v>29</v>
      </c>
      <c r="S8" s="7" t="s">
        <v>47</v>
      </c>
      <c r="T8" s="7" t="s">
        <v>48</v>
      </c>
    </row>
    <row r="9" spans="1:20">
      <c r="B9" s="31"/>
      <c r="C9" s="31"/>
      <c r="D9" s="7" t="s">
        <v>20</v>
      </c>
      <c r="E9" s="7" t="s">
        <v>21</v>
      </c>
      <c r="F9" s="7" t="s">
        <v>22</v>
      </c>
      <c r="G9" s="7" t="s">
        <v>23</v>
      </c>
      <c r="H9" s="7" t="s">
        <v>24</v>
      </c>
      <c r="I9" s="7" t="s">
        <v>44</v>
      </c>
      <c r="J9" s="7" t="s">
        <v>49</v>
      </c>
      <c r="K9" s="7" t="s">
        <v>46</v>
      </c>
      <c r="L9" s="29">
        <v>6.5069999999999997</v>
      </c>
      <c r="M9" s="35"/>
      <c r="N9" s="29">
        <v>26000</v>
      </c>
      <c r="O9" s="29">
        <f t="shared" si="0"/>
        <v>169182</v>
      </c>
      <c r="P9" s="7"/>
      <c r="Q9" s="3" t="s">
        <v>28</v>
      </c>
      <c r="R9" s="7" t="s">
        <v>29</v>
      </c>
      <c r="S9" s="7" t="s">
        <v>50</v>
      </c>
      <c r="T9" s="7" t="s">
        <v>51</v>
      </c>
    </row>
    <row r="10" spans="1:20">
      <c r="B10" s="31"/>
      <c r="C10" s="31"/>
      <c r="D10" s="7" t="s">
        <v>20</v>
      </c>
      <c r="E10" s="7" t="s">
        <v>21</v>
      </c>
      <c r="F10" s="7" t="s">
        <v>22</v>
      </c>
      <c r="G10" s="7" t="s">
        <v>23</v>
      </c>
      <c r="H10" s="7" t="s">
        <v>52</v>
      </c>
      <c r="I10" s="7" t="s">
        <v>53</v>
      </c>
      <c r="J10" s="7" t="s">
        <v>54</v>
      </c>
      <c r="K10" s="7" t="s">
        <v>55</v>
      </c>
      <c r="L10" s="29">
        <v>5</v>
      </c>
      <c r="M10" s="35"/>
      <c r="N10" s="29">
        <v>520</v>
      </c>
      <c r="O10" s="29">
        <f t="shared" si="0"/>
        <v>2600</v>
      </c>
      <c r="P10" s="7"/>
      <c r="Q10" s="3" t="s">
        <v>28</v>
      </c>
      <c r="R10" s="7" t="s">
        <v>29</v>
      </c>
      <c r="S10" s="7" t="s">
        <v>56</v>
      </c>
      <c r="T10" s="7" t="s">
        <v>57</v>
      </c>
    </row>
    <row r="11" spans="1:20">
      <c r="B11" s="31"/>
      <c r="C11" s="31"/>
      <c r="D11" s="7" t="s">
        <v>20</v>
      </c>
      <c r="E11" s="7" t="s">
        <v>21</v>
      </c>
      <c r="F11" s="7" t="s">
        <v>22</v>
      </c>
      <c r="G11" s="7" t="s">
        <v>23</v>
      </c>
      <c r="H11" s="7" t="s">
        <v>52</v>
      </c>
      <c r="I11" s="7" t="s">
        <v>58</v>
      </c>
      <c r="J11" s="7" t="s">
        <v>59</v>
      </c>
      <c r="K11" s="7" t="s">
        <v>60</v>
      </c>
      <c r="L11" s="29">
        <v>2</v>
      </c>
      <c r="M11" s="35"/>
      <c r="N11" s="29">
        <v>25650</v>
      </c>
      <c r="O11" s="29">
        <f t="shared" si="0"/>
        <v>51300</v>
      </c>
      <c r="P11" s="7"/>
      <c r="Q11" s="3" t="s">
        <v>28</v>
      </c>
      <c r="R11" s="7" t="s">
        <v>29</v>
      </c>
      <c r="S11" s="7" t="s">
        <v>61</v>
      </c>
      <c r="T11" s="7" t="s">
        <v>62</v>
      </c>
    </row>
    <row r="12" spans="1:20">
      <c r="B12" s="31"/>
      <c r="C12" s="31"/>
      <c r="D12" s="7" t="s">
        <v>20</v>
      </c>
      <c r="E12" s="7" t="s">
        <v>21</v>
      </c>
      <c r="F12" s="7" t="s">
        <v>22</v>
      </c>
      <c r="G12" s="7" t="s">
        <v>23</v>
      </c>
      <c r="H12" s="7" t="s">
        <v>52</v>
      </c>
      <c r="I12" s="7" t="s">
        <v>63</v>
      </c>
      <c r="J12" s="7" t="s">
        <v>64</v>
      </c>
      <c r="K12" s="7" t="s">
        <v>55</v>
      </c>
      <c r="L12" s="29">
        <v>5</v>
      </c>
      <c r="M12" s="35"/>
      <c r="N12" s="29">
        <v>870</v>
      </c>
      <c r="O12" s="29">
        <f t="shared" si="0"/>
        <v>4350</v>
      </c>
      <c r="P12" s="7"/>
      <c r="Q12" s="3" t="s">
        <v>28</v>
      </c>
      <c r="R12" s="7" t="s">
        <v>29</v>
      </c>
      <c r="S12" s="7" t="s">
        <v>65</v>
      </c>
      <c r="T12" s="7" t="s">
        <v>66</v>
      </c>
    </row>
    <row r="13" spans="1:20">
      <c r="B13" s="31"/>
      <c r="C13" s="31"/>
      <c r="D13" s="7" t="s">
        <v>20</v>
      </c>
      <c r="E13" s="7" t="s">
        <v>21</v>
      </c>
      <c r="F13" s="7" t="s">
        <v>22</v>
      </c>
      <c r="G13" s="7" t="s">
        <v>23</v>
      </c>
      <c r="H13" s="7" t="s">
        <v>24</v>
      </c>
      <c r="I13" s="7" t="s">
        <v>71</v>
      </c>
      <c r="J13" s="7" t="s">
        <v>72</v>
      </c>
      <c r="K13" s="7" t="s">
        <v>73</v>
      </c>
      <c r="L13" s="29">
        <v>1</v>
      </c>
      <c r="M13" s="35"/>
      <c r="N13" s="29">
        <v>749</v>
      </c>
      <c r="O13" s="29">
        <f t="shared" si="0"/>
        <v>749</v>
      </c>
      <c r="P13" s="7"/>
      <c r="Q13" s="3" t="s">
        <v>28</v>
      </c>
      <c r="R13" s="7" t="s">
        <v>29</v>
      </c>
      <c r="S13" s="7" t="s">
        <v>74</v>
      </c>
      <c r="T13" s="7" t="s">
        <v>75</v>
      </c>
    </row>
    <row r="14" spans="1:20">
      <c r="B14" s="32"/>
      <c r="C14" s="32"/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7" t="s">
        <v>71</v>
      </c>
      <c r="J14" s="7" t="s">
        <v>76</v>
      </c>
      <c r="K14" s="7" t="s">
        <v>73</v>
      </c>
      <c r="L14" s="29">
        <v>1</v>
      </c>
      <c r="M14" s="36"/>
      <c r="N14" s="29">
        <v>721</v>
      </c>
      <c r="O14" s="29">
        <f t="shared" si="0"/>
        <v>721</v>
      </c>
      <c r="P14" s="7"/>
      <c r="Q14" s="3" t="s">
        <v>28</v>
      </c>
      <c r="R14" s="7" t="s">
        <v>29</v>
      </c>
      <c r="S14" s="7" t="s">
        <v>77</v>
      </c>
      <c r="T14" s="7" t="s">
        <v>78</v>
      </c>
    </row>
    <row r="15" spans="1:20">
      <c r="A15" s="9"/>
      <c r="B15" s="10"/>
      <c r="C15" s="11"/>
      <c r="D15" s="12"/>
      <c r="E15" s="13"/>
      <c r="F15" s="14"/>
      <c r="G15" s="15"/>
      <c r="H15" s="16"/>
      <c r="I15" s="17"/>
      <c r="J15" s="18"/>
      <c r="K15" s="19"/>
      <c r="L15" s="20"/>
      <c r="M15" s="21"/>
      <c r="N15" s="22"/>
      <c r="O15" s="23"/>
      <c r="P15" s="24"/>
      <c r="Q15" s="25"/>
      <c r="R15" s="26"/>
      <c r="S15" s="27"/>
    </row>
  </sheetData>
  <mergeCells count="4">
    <mergeCell ref="B1:T1"/>
    <mergeCell ref="B4:B14"/>
    <mergeCell ref="C4:C14"/>
    <mergeCell ref="M4:M1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2020-03-21T03:11:00Z</dcterms:created>
  <dcterms:modified xsi:type="dcterms:W3CDTF">2023-10-18T00:59:33Z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