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<sst xmlns="http://schemas.openxmlformats.org/spreadsheetml/2006/main" count="423" uniqueCount="193">
  <si>
    <t>{"srow":[],"sheetIndex":1,"corpSeal":0,"tempcode":"4127","nameSeal":0,"projectid":"3290"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1,"isFree":false,"startRow":2}]}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</si>
  <si>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</si>
  <si>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</si>
  <si>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</si>
  <si>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</si>
  <si>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</si>
  <si>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</si>
  <si>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</si>
  <si>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</si>
  <si>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</si>
  <si>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</si>
  <si>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</si>
  <si>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</si>
  <si>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</si>
  <si>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</si>
  <si>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</si>
  <si>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</si>
  <si>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</si>
  <si>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</si>
  <si>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</si>
  <si>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1</t>
  </si>
  <si>
    <t>工器具、配件、仪器仪表等</t>
  </si>
  <si>
    <t>包头供电分公司</t>
  </si>
  <si>
    <t>包供修试管理一处</t>
  </si>
  <si>
    <t>工器具</t>
  </si>
  <si>
    <t>钳</t>
  </si>
  <si>
    <t>钳,压线钳,通用,通用</t>
  </si>
  <si>
    <t>只</t>
  </si>
  <si>
    <t>10</t>
  </si>
  <si>
    <t>98</t>
  </si>
  <si>
    <t>买方指定仓库地面交货</t>
  </si>
  <si>
    <t>801000782</t>
  </si>
  <si>
    <t>330014644300080</t>
  </si>
  <si>
    <t>扳手</t>
  </si>
  <si>
    <t>扳手,双头呆扳手,6×7mm,绝缘</t>
  </si>
  <si>
    <t>把</t>
  </si>
  <si>
    <t>29</t>
  </si>
  <si>
    <t>800088277</t>
  </si>
  <si>
    <t>330014644300130</t>
  </si>
  <si>
    <t>扳手,双头呆扳手,5.5×7mm,非绝缘</t>
  </si>
  <si>
    <t>26</t>
  </si>
  <si>
    <t>800093150</t>
  </si>
  <si>
    <t>330014644300140</t>
  </si>
  <si>
    <t>钳,卡簧钳,6.4吋,非绝缘</t>
  </si>
  <si>
    <t>15</t>
  </si>
  <si>
    <t>78</t>
  </si>
  <si>
    <t>800089373</t>
  </si>
  <si>
    <t>330014644300190</t>
  </si>
  <si>
    <t>高空测试钳</t>
  </si>
  <si>
    <t>2</t>
  </si>
  <si>
    <t>3200</t>
  </si>
  <si>
    <t>800095947</t>
  </si>
  <si>
    <t>330014644300070</t>
  </si>
  <si>
    <t>包供带电作业处</t>
  </si>
  <si>
    <t>帐篷</t>
  </si>
  <si>
    <t>帐篷,通用,通用,3.0*3.0M</t>
  </si>
  <si>
    <t>套</t>
  </si>
  <si>
    <t>8000</t>
  </si>
  <si>
    <t>801014848</t>
  </si>
  <si>
    <t>330014902000010</t>
  </si>
  <si>
    <t>低压电器</t>
  </si>
  <si>
    <t>温湿度控制器</t>
  </si>
  <si>
    <t>温湿度控制器,YZK220W-01/WS</t>
  </si>
  <si>
    <t>个</t>
  </si>
  <si>
    <t>8</t>
  </si>
  <si>
    <t>480</t>
  </si>
  <si>
    <t>800991910</t>
  </si>
  <si>
    <t>330014644300250</t>
  </si>
  <si>
    <t>稳压器</t>
  </si>
  <si>
    <t>稳压器,通用,通用,稳压电源,通用,550W</t>
  </si>
  <si>
    <t>3</t>
  </si>
  <si>
    <t>110</t>
  </si>
  <si>
    <t>801009937</t>
  </si>
  <si>
    <t>330014644300310</t>
  </si>
  <si>
    <t>配件</t>
  </si>
  <si>
    <t>电机辅助配件</t>
  </si>
  <si>
    <t>1900</t>
  </si>
  <si>
    <t>800099385</t>
  </si>
  <si>
    <t>330014644300240</t>
  </si>
  <si>
    <t>1820</t>
  </si>
  <si>
    <t>330014644300320</t>
  </si>
  <si>
    <t>万用表配件</t>
  </si>
  <si>
    <t>5</t>
  </si>
  <si>
    <t>800</t>
  </si>
  <si>
    <t>800099200</t>
  </si>
  <si>
    <t>330014644300090</t>
  </si>
  <si>
    <t>钳形电流表配件</t>
  </si>
  <si>
    <t>钳形电流表配件,通用,通用</t>
  </si>
  <si>
    <t>320</t>
  </si>
  <si>
    <t>801010418</t>
  </si>
  <si>
    <t>330014644300220</t>
  </si>
  <si>
    <t>报警器</t>
  </si>
  <si>
    <t>报警器,通用,通用,近电报警器</t>
  </si>
  <si>
    <t>100</t>
  </si>
  <si>
    <t>801016304</t>
  </si>
  <si>
    <t>330014644300020</t>
  </si>
  <si>
    <t>避雷器放电计数器</t>
  </si>
  <si>
    <t>避雷器放电计数器,JCQ</t>
  </si>
  <si>
    <t>30</t>
  </si>
  <si>
    <t>1500</t>
  </si>
  <si>
    <t>800079086</t>
  </si>
  <si>
    <t>330014644300270</t>
  </si>
  <si>
    <t>支柱瓷瓶</t>
  </si>
  <si>
    <t>支柱瓷瓶,通用</t>
  </si>
  <si>
    <t>支</t>
  </si>
  <si>
    <t>50</t>
  </si>
  <si>
    <t>500</t>
  </si>
  <si>
    <t>801010161</t>
  </si>
  <si>
    <t>330014644300010</t>
  </si>
  <si>
    <t>纳米导电涂膜剂</t>
  </si>
  <si>
    <t>桶</t>
  </si>
  <si>
    <t>1800</t>
  </si>
  <si>
    <t>800998322</t>
  </si>
  <si>
    <t>330014644300200</t>
  </si>
  <si>
    <t>转换把手</t>
  </si>
  <si>
    <t>转换把手,远方/就地</t>
  </si>
  <si>
    <t>55</t>
  </si>
  <si>
    <t>801008816</t>
  </si>
  <si>
    <t>330014644300030</t>
  </si>
  <si>
    <t>合闸线圈</t>
  </si>
  <si>
    <t>210</t>
  </si>
  <si>
    <t>800099039</t>
  </si>
  <si>
    <t>330014644300260</t>
  </si>
  <si>
    <t>一次消谐器</t>
  </si>
  <si>
    <t>1300</t>
  </si>
  <si>
    <t>801004222</t>
  </si>
  <si>
    <t>330014644300290</t>
  </si>
  <si>
    <t>风扇电机</t>
  </si>
  <si>
    <t>风扇电机,通用</t>
  </si>
  <si>
    <t>6</t>
  </si>
  <si>
    <t>3800</t>
  </si>
  <si>
    <t>800998499</t>
  </si>
  <si>
    <t>330014644300280</t>
  </si>
  <si>
    <t>风扇电机,DBF-9Q10</t>
  </si>
  <si>
    <t>2200</t>
  </si>
  <si>
    <t>800998501</t>
  </si>
  <si>
    <t>330014644300300</t>
  </si>
  <si>
    <t>五金材料</t>
  </si>
  <si>
    <t>尼龙绑扎带</t>
  </si>
  <si>
    <t>尼龙绑扎带,通用,通用,通用</t>
  </si>
  <si>
    <t>包</t>
  </si>
  <si>
    <t>801012990</t>
  </si>
  <si>
    <t>330014644300100</t>
  </si>
  <si>
    <t>反光路锥</t>
  </si>
  <si>
    <t>反光路锥,橡胶,通用</t>
  </si>
  <si>
    <t>40</t>
  </si>
  <si>
    <t>801015667</t>
  </si>
  <si>
    <t>330014902000030</t>
  </si>
  <si>
    <t>普通螺栓</t>
  </si>
  <si>
    <t>普通螺栓,M14,90mm,铁,镀锌,配螺母</t>
  </si>
  <si>
    <t>件</t>
  </si>
  <si>
    <t>200</t>
  </si>
  <si>
    <t>800062961</t>
  </si>
  <si>
    <t>330014644300330</t>
  </si>
  <si>
    <t>普通螺栓,M16,90mm,铁,镀锌,配平垫弹簧垫螺母</t>
  </si>
  <si>
    <t>1.8</t>
  </si>
  <si>
    <t>800064556</t>
  </si>
  <si>
    <t>330014644300340</t>
  </si>
  <si>
    <t>普通螺栓,M18,120mm,铁,镀锌,配平垫弹簧垫螺母</t>
  </si>
  <si>
    <t>2.5</t>
  </si>
  <si>
    <t>800064646</t>
  </si>
  <si>
    <t>330014644300350</t>
  </si>
  <si>
    <t>燃料化工</t>
  </si>
  <si>
    <t>试验试剂</t>
  </si>
  <si>
    <t>实验试剂-电解液</t>
  </si>
  <si>
    <t>毫升</t>
  </si>
  <si>
    <t>18</t>
  </si>
  <si>
    <t>800099969</t>
  </si>
  <si>
    <t>330014644300040</t>
  </si>
  <si>
    <t>带电清洗剂</t>
  </si>
  <si>
    <t>千克</t>
  </si>
  <si>
    <t>250</t>
  </si>
  <si>
    <t>35</t>
  </si>
  <si>
    <t>800994865</t>
  </si>
  <si>
    <t>330014644300180</t>
  </si>
  <si>
    <t>辅助设备设施</t>
  </si>
  <si>
    <t>充气式防潮垫</t>
  </si>
  <si>
    <t>2500</t>
  </si>
  <si>
    <t>801005884</t>
  </si>
  <si>
    <t>330014902000020</t>
  </si>
  <si>
    <t>仪器仪表</t>
  </si>
  <si>
    <t>绝缘摇表</t>
  </si>
  <si>
    <t>绝缘摇表,2500V,摇表测试线</t>
  </si>
  <si>
    <t>11</t>
  </si>
  <si>
    <t>380</t>
  </si>
  <si>
    <t>801018499</t>
  </si>
  <si>
    <t>330014644300210</t>
  </si>
  <si>
    <t>电压表（材料）</t>
  </si>
  <si>
    <t>电压表（材料）,直流,通用</t>
  </si>
  <si>
    <t>7</t>
  </si>
  <si>
    <t>280</t>
  </si>
  <si>
    <t>800991718</t>
  </si>
  <si>
    <t>330014644300230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</si>
</sst>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4" fillId="0" borderId="0">
      <alignment vertical="center"/>
    </xf>
    <xf numFmtId="0" fontId="25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3" fillId="0" borderId="0"/>
    <xf numFmtId="0" fontId="24" fillId="0" borderId="0">
      <alignment vertical="center"/>
    </xf>
    <xf numFmtId="0" fontId="24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3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24" fillId="0" borderId="0">
      <alignment vertical="center"/>
    </xf>
    <xf numFmtId="0" fontId="25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Fill="1">
      <alignment vertical="center"/>
    </xf>
    <xf numFmtId="0" fontId="0" fillId="0" borderId="1" xfId="0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137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2" borderId="2" xfId="0" applyFont="1" applyFill="1" applyBorder="1" applyAlignment="1" quotePrefix="1">
      <alignment horizontal="center" vertical="center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3"/>
  <sheetViews>
    <sheetView tabSelected="1" topLeftCell="B3" workbookViewId="0">
      <selection activeCell="Q7" sqref="Q7"/>
    </sheetView>
  </sheetViews>
  <sheetFormatPr defaultColWidth="9" defaultRowHeight="13.8"/>
  <cols>
    <col min="1" max="1" width="9" hidden="1" customWidth="1"/>
    <col min="3" max="3" width="36.4444444444444" customWidth="1"/>
    <col min="6" max="6" width="16.4722222222222" customWidth="1"/>
    <col min="17" max="17" width="19.2222222222222" style="1" customWidth="1"/>
    <col min="18" max="18" width="13.5555555555556" customWidth="1"/>
    <col min="20" max="20" width="18.1759259259259" customWidth="1"/>
    <col min="21" max="21" width="9" style="2"/>
  </cols>
  <sheetData>
    <row r="1" spans="1:20">
      <c r="A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28.8" spans="2:20"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9" t="s">
        <v>12</v>
      </c>
      <c r="N2" s="5" t="s">
        <v>13</v>
      </c>
      <c r="O2" s="5" t="s">
        <v>14</v>
      </c>
      <c r="P2" s="5" t="s">
        <v>15</v>
      </c>
      <c r="Q2" s="4" t="s">
        <v>16</v>
      </c>
      <c r="R2" s="5" t="s">
        <v>17</v>
      </c>
      <c r="S2" s="10" t="s">
        <v>18</v>
      </c>
      <c r="T2" s="10" t="s">
        <v>19</v>
      </c>
    </row>
    <row r="3" spans="2:20">
      <c r="B3" s="6" t="s">
        <v>20</v>
      </c>
      <c r="C3" s="7" t="s">
        <v>21</v>
      </c>
      <c r="D3" s="8"/>
      <c r="E3" s="8" t="s">
        <v>22</v>
      </c>
      <c r="F3" s="8" t="s">
        <v>23</v>
      </c>
      <c r="G3" s="8"/>
      <c r="H3" s="8" t="s">
        <v>24</v>
      </c>
      <c r="I3" s="8" t="s">
        <v>25</v>
      </c>
      <c r="J3" s="8" t="s">
        <v>26</v>
      </c>
      <c r="K3" s="8" t="s">
        <v>27</v>
      </c>
      <c r="L3" s="8" t="s">
        <v>28</v>
      </c>
      <c r="M3" s="8"/>
      <c r="N3" s="8" t="s">
        <v>29</v>
      </c>
      <c r="O3" s="8">
        <f t="shared" ref="O3:O33" si="0">L3*N3</f>
        <v>980</v>
      </c>
      <c r="P3" s="8"/>
      <c r="Q3" s="6"/>
      <c r="R3" s="8" t="s">
        <v>30</v>
      </c>
      <c r="S3" s="8" t="s">
        <v>31</v>
      </c>
      <c r="T3" s="8" t="s">
        <v>32</v>
      </c>
    </row>
    <row r="4" spans="2:20">
      <c r="B4" s="6" t="s">
        <v>20</v>
      </c>
      <c r="C4" s="7" t="s">
        <v>21</v>
      </c>
      <c r="D4" s="8"/>
      <c r="E4" s="8" t="s">
        <v>22</v>
      </c>
      <c r="F4" s="8" t="s">
        <v>23</v>
      </c>
      <c r="G4" s="8"/>
      <c r="H4" s="8" t="s">
        <v>24</v>
      </c>
      <c r="I4" s="8" t="s">
        <v>33</v>
      </c>
      <c r="J4" s="8" t="s">
        <v>34</v>
      </c>
      <c r="K4" s="8" t="s">
        <v>35</v>
      </c>
      <c r="L4" s="8" t="s">
        <v>28</v>
      </c>
      <c r="M4" s="8"/>
      <c r="N4" s="8" t="s">
        <v>36</v>
      </c>
      <c r="O4" s="8">
        <f t="shared" si="0"/>
        <v>290</v>
      </c>
      <c r="P4" s="8"/>
      <c r="Q4" s="6"/>
      <c r="R4" s="8" t="s">
        <v>30</v>
      </c>
      <c r="S4" s="8" t="s">
        <v>37</v>
      </c>
      <c r="T4" s="8" t="s">
        <v>38</v>
      </c>
    </row>
    <row r="5" spans="2:20">
      <c r="B5" s="6" t="s">
        <v>20</v>
      </c>
      <c r="C5" s="7" t="s">
        <v>21</v>
      </c>
      <c r="D5" s="8"/>
      <c r="E5" s="8" t="s">
        <v>22</v>
      </c>
      <c r="F5" s="8" t="s">
        <v>23</v>
      </c>
      <c r="G5" s="8"/>
      <c r="H5" s="8" t="s">
        <v>24</v>
      </c>
      <c r="I5" s="8" t="s">
        <v>33</v>
      </c>
      <c r="J5" s="8" t="s">
        <v>39</v>
      </c>
      <c r="K5" s="8" t="s">
        <v>35</v>
      </c>
      <c r="L5" s="8" t="s">
        <v>28</v>
      </c>
      <c r="M5" s="8"/>
      <c r="N5" s="8" t="s">
        <v>40</v>
      </c>
      <c r="O5" s="8">
        <f t="shared" si="0"/>
        <v>260</v>
      </c>
      <c r="P5" s="8"/>
      <c r="Q5" s="6"/>
      <c r="R5" s="8" t="s">
        <v>30</v>
      </c>
      <c r="S5" s="8" t="s">
        <v>41</v>
      </c>
      <c r="T5" s="8" t="s">
        <v>42</v>
      </c>
    </row>
    <row r="6" spans="2:20">
      <c r="B6" s="6" t="s">
        <v>20</v>
      </c>
      <c r="C6" s="7" t="s">
        <v>21</v>
      </c>
      <c r="D6" s="8"/>
      <c r="E6" s="8" t="s">
        <v>22</v>
      </c>
      <c r="F6" s="8" t="s">
        <v>23</v>
      </c>
      <c r="G6" s="8"/>
      <c r="H6" s="8" t="s">
        <v>24</v>
      </c>
      <c r="I6" s="8" t="s">
        <v>25</v>
      </c>
      <c r="J6" s="8" t="s">
        <v>43</v>
      </c>
      <c r="K6" s="8" t="s">
        <v>27</v>
      </c>
      <c r="L6" s="8" t="s">
        <v>44</v>
      </c>
      <c r="M6" s="8"/>
      <c r="N6" s="8" t="s">
        <v>45</v>
      </c>
      <c r="O6" s="8">
        <f t="shared" si="0"/>
        <v>1170</v>
      </c>
      <c r="P6" s="8"/>
      <c r="Q6" s="6"/>
      <c r="R6" s="8" t="s">
        <v>30</v>
      </c>
      <c r="S6" s="8" t="s">
        <v>46</v>
      </c>
      <c r="T6" s="8" t="s">
        <v>47</v>
      </c>
    </row>
    <row r="7" spans="2:20">
      <c r="B7" s="6" t="s">
        <v>20</v>
      </c>
      <c r="C7" s="7" t="s">
        <v>21</v>
      </c>
      <c r="D7" s="8"/>
      <c r="E7" s="8" t="s">
        <v>22</v>
      </c>
      <c r="F7" s="8" t="s">
        <v>23</v>
      </c>
      <c r="G7" s="8"/>
      <c r="H7" s="8" t="s">
        <v>24</v>
      </c>
      <c r="I7" s="8" t="s">
        <v>48</v>
      </c>
      <c r="J7" s="8" t="s">
        <v>48</v>
      </c>
      <c r="K7" s="8" t="s">
        <v>27</v>
      </c>
      <c r="L7" s="8" t="s">
        <v>49</v>
      </c>
      <c r="M7" s="8"/>
      <c r="N7" s="8" t="s">
        <v>50</v>
      </c>
      <c r="O7" s="8">
        <f t="shared" si="0"/>
        <v>6400</v>
      </c>
      <c r="P7" s="8"/>
      <c r="Q7" s="6"/>
      <c r="R7" s="8" t="s">
        <v>30</v>
      </c>
      <c r="S7" s="8" t="s">
        <v>51</v>
      </c>
      <c r="T7" s="8" t="s">
        <v>52</v>
      </c>
    </row>
    <row r="8" spans="2:21">
      <c r="B8" s="6" t="s">
        <v>20</v>
      </c>
      <c r="C8" s="7" t="s">
        <v>21</v>
      </c>
      <c r="D8" s="8"/>
      <c r="E8" s="8" t="s">
        <v>22</v>
      </c>
      <c r="F8" s="8" t="s">
        <v>53</v>
      </c>
      <c r="G8" s="8"/>
      <c r="H8" s="8" t="s">
        <v>24</v>
      </c>
      <c r="I8" s="8" t="s">
        <v>54</v>
      </c>
      <c r="J8" s="8" t="s">
        <v>55</v>
      </c>
      <c r="K8" s="8" t="s">
        <v>56</v>
      </c>
      <c r="L8" s="8" t="s">
        <v>20</v>
      </c>
      <c r="M8" s="8"/>
      <c r="N8" s="8" t="s">
        <v>57</v>
      </c>
      <c r="O8" s="8">
        <f t="shared" si="0"/>
        <v>8000</v>
      </c>
      <c r="P8" s="8"/>
      <c r="Q8" s="6"/>
      <c r="R8" s="8" t="s">
        <v>30</v>
      </c>
      <c r="S8" s="8" t="s">
        <v>58</v>
      </c>
      <c r="T8" s="8" t="s">
        <v>59</v>
      </c>
      <c r="U8" s="11"/>
    </row>
    <row r="9" spans="2:20">
      <c r="B9" s="6" t="s">
        <v>20</v>
      </c>
      <c r="C9" s="7" t="s">
        <v>21</v>
      </c>
      <c r="D9" s="8"/>
      <c r="E9" s="8" t="s">
        <v>22</v>
      </c>
      <c r="F9" s="8" t="s">
        <v>23</v>
      </c>
      <c r="G9" s="8"/>
      <c r="H9" s="8" t="s">
        <v>60</v>
      </c>
      <c r="I9" s="8" t="s">
        <v>61</v>
      </c>
      <c r="J9" s="8" t="s">
        <v>62</v>
      </c>
      <c r="K9" s="8" t="s">
        <v>63</v>
      </c>
      <c r="L9" s="8" t="s">
        <v>64</v>
      </c>
      <c r="M9" s="8"/>
      <c r="N9" s="8" t="s">
        <v>65</v>
      </c>
      <c r="O9" s="8">
        <f t="shared" si="0"/>
        <v>3840</v>
      </c>
      <c r="P9" s="8"/>
      <c r="Q9" s="6"/>
      <c r="R9" s="8" t="s">
        <v>30</v>
      </c>
      <c r="S9" s="8" t="s">
        <v>66</v>
      </c>
      <c r="T9" s="8" t="s">
        <v>67</v>
      </c>
    </row>
    <row r="10" spans="2:20">
      <c r="B10" s="6" t="s">
        <v>20</v>
      </c>
      <c r="C10" s="7" t="s">
        <v>21</v>
      </c>
      <c r="D10" s="8"/>
      <c r="E10" s="8" t="s">
        <v>22</v>
      </c>
      <c r="F10" s="8" t="s">
        <v>23</v>
      </c>
      <c r="G10" s="8"/>
      <c r="H10" s="8" t="s">
        <v>60</v>
      </c>
      <c r="I10" s="8" t="s">
        <v>68</v>
      </c>
      <c r="J10" s="8" t="s">
        <v>69</v>
      </c>
      <c r="K10" s="8" t="s">
        <v>27</v>
      </c>
      <c r="L10" s="8" t="s">
        <v>70</v>
      </c>
      <c r="M10" s="8"/>
      <c r="N10" s="8" t="s">
        <v>71</v>
      </c>
      <c r="O10" s="8">
        <f t="shared" si="0"/>
        <v>330</v>
      </c>
      <c r="P10" s="8"/>
      <c r="Q10" s="6"/>
      <c r="R10" s="8" t="s">
        <v>30</v>
      </c>
      <c r="S10" s="8" t="s">
        <v>72</v>
      </c>
      <c r="T10" s="8" t="s">
        <v>73</v>
      </c>
    </row>
    <row r="11" spans="2:20">
      <c r="B11" s="6" t="s">
        <v>20</v>
      </c>
      <c r="C11" s="7" t="s">
        <v>21</v>
      </c>
      <c r="D11" s="8"/>
      <c r="E11" s="8" t="s">
        <v>22</v>
      </c>
      <c r="F11" s="8" t="s">
        <v>23</v>
      </c>
      <c r="G11" s="8"/>
      <c r="H11" s="8" t="s">
        <v>74</v>
      </c>
      <c r="I11" s="8" t="s">
        <v>75</v>
      </c>
      <c r="J11" s="8" t="s">
        <v>75</v>
      </c>
      <c r="K11" s="8" t="s">
        <v>63</v>
      </c>
      <c r="L11" s="8" t="s">
        <v>64</v>
      </c>
      <c r="M11" s="8"/>
      <c r="N11" s="8" t="s">
        <v>76</v>
      </c>
      <c r="O11" s="8">
        <f t="shared" si="0"/>
        <v>15200</v>
      </c>
      <c r="P11" s="8"/>
      <c r="Q11" s="6"/>
      <c r="R11" s="8" t="s">
        <v>30</v>
      </c>
      <c r="S11" s="8" t="s">
        <v>77</v>
      </c>
      <c r="T11" s="8" t="s">
        <v>78</v>
      </c>
    </row>
    <row r="12" spans="2:20">
      <c r="B12" s="6" t="s">
        <v>20</v>
      </c>
      <c r="C12" s="7" t="s">
        <v>21</v>
      </c>
      <c r="D12" s="8"/>
      <c r="E12" s="8" t="s">
        <v>22</v>
      </c>
      <c r="F12" s="8" t="s">
        <v>23</v>
      </c>
      <c r="G12" s="8"/>
      <c r="H12" s="8" t="s">
        <v>74</v>
      </c>
      <c r="I12" s="8" t="s">
        <v>75</v>
      </c>
      <c r="J12" s="8" t="s">
        <v>75</v>
      </c>
      <c r="K12" s="8" t="s">
        <v>63</v>
      </c>
      <c r="L12" s="8" t="s">
        <v>70</v>
      </c>
      <c r="M12" s="8"/>
      <c r="N12" s="8" t="s">
        <v>79</v>
      </c>
      <c r="O12" s="8">
        <f t="shared" si="0"/>
        <v>5460</v>
      </c>
      <c r="P12" s="8"/>
      <c r="Q12" s="6"/>
      <c r="R12" s="8" t="s">
        <v>30</v>
      </c>
      <c r="S12" s="8" t="s">
        <v>77</v>
      </c>
      <c r="T12" s="8" t="s">
        <v>80</v>
      </c>
    </row>
    <row r="13" spans="2:20">
      <c r="B13" s="6" t="s">
        <v>20</v>
      </c>
      <c r="C13" s="7" t="s">
        <v>21</v>
      </c>
      <c r="D13" s="8"/>
      <c r="E13" s="8" t="s">
        <v>22</v>
      </c>
      <c r="F13" s="8" t="s">
        <v>23</v>
      </c>
      <c r="G13" s="8"/>
      <c r="H13" s="8" t="s">
        <v>74</v>
      </c>
      <c r="I13" s="8" t="s">
        <v>81</v>
      </c>
      <c r="J13" s="8" t="s">
        <v>81</v>
      </c>
      <c r="K13" s="8" t="s">
        <v>63</v>
      </c>
      <c r="L13" s="8" t="s">
        <v>82</v>
      </c>
      <c r="M13" s="8"/>
      <c r="N13" s="8" t="s">
        <v>83</v>
      </c>
      <c r="O13" s="8">
        <f t="shared" si="0"/>
        <v>4000</v>
      </c>
      <c r="P13" s="8"/>
      <c r="Q13" s="6"/>
      <c r="R13" s="8" t="s">
        <v>30</v>
      </c>
      <c r="S13" s="8" t="s">
        <v>84</v>
      </c>
      <c r="T13" s="8" t="s">
        <v>85</v>
      </c>
    </row>
    <row r="14" spans="2:20">
      <c r="B14" s="6" t="s">
        <v>20</v>
      </c>
      <c r="C14" s="7" t="s">
        <v>21</v>
      </c>
      <c r="D14" s="8"/>
      <c r="E14" s="8" t="s">
        <v>22</v>
      </c>
      <c r="F14" s="8" t="s">
        <v>23</v>
      </c>
      <c r="G14" s="8"/>
      <c r="H14" s="8" t="s">
        <v>74</v>
      </c>
      <c r="I14" s="8" t="s">
        <v>86</v>
      </c>
      <c r="J14" s="8" t="s">
        <v>87</v>
      </c>
      <c r="K14" s="8" t="s">
        <v>63</v>
      </c>
      <c r="L14" s="8" t="s">
        <v>28</v>
      </c>
      <c r="M14" s="8"/>
      <c r="N14" s="8" t="s">
        <v>88</v>
      </c>
      <c r="O14" s="8">
        <f t="shared" si="0"/>
        <v>3200</v>
      </c>
      <c r="P14" s="8"/>
      <c r="Q14" s="6"/>
      <c r="R14" s="8" t="s">
        <v>30</v>
      </c>
      <c r="S14" s="8" t="s">
        <v>89</v>
      </c>
      <c r="T14" s="8" t="s">
        <v>90</v>
      </c>
    </row>
    <row r="15" spans="2:20">
      <c r="B15" s="6" t="s">
        <v>20</v>
      </c>
      <c r="C15" s="7" t="s">
        <v>21</v>
      </c>
      <c r="D15" s="8"/>
      <c r="E15" s="8" t="s">
        <v>22</v>
      </c>
      <c r="F15" s="8" t="s">
        <v>23</v>
      </c>
      <c r="G15" s="8"/>
      <c r="H15" s="8" t="s">
        <v>74</v>
      </c>
      <c r="I15" s="8" t="s">
        <v>91</v>
      </c>
      <c r="J15" s="8" t="s">
        <v>92</v>
      </c>
      <c r="K15" s="8" t="s">
        <v>63</v>
      </c>
      <c r="L15" s="8" t="s">
        <v>82</v>
      </c>
      <c r="M15" s="8"/>
      <c r="N15" s="8" t="s">
        <v>93</v>
      </c>
      <c r="O15" s="8">
        <f t="shared" si="0"/>
        <v>500</v>
      </c>
      <c r="P15" s="8"/>
      <c r="Q15" s="6"/>
      <c r="R15" s="8" t="s">
        <v>30</v>
      </c>
      <c r="S15" s="8" t="s">
        <v>94</v>
      </c>
      <c r="T15" s="8" t="s">
        <v>95</v>
      </c>
    </row>
    <row r="16" spans="2:20">
      <c r="B16" s="6" t="s">
        <v>20</v>
      </c>
      <c r="C16" s="7" t="s">
        <v>21</v>
      </c>
      <c r="D16" s="8"/>
      <c r="E16" s="8" t="s">
        <v>22</v>
      </c>
      <c r="F16" s="8" t="s">
        <v>23</v>
      </c>
      <c r="G16" s="8"/>
      <c r="H16" s="8" t="s">
        <v>74</v>
      </c>
      <c r="I16" s="8" t="s">
        <v>96</v>
      </c>
      <c r="J16" s="8" t="s">
        <v>97</v>
      </c>
      <c r="K16" s="8" t="s">
        <v>63</v>
      </c>
      <c r="L16" s="8" t="s">
        <v>98</v>
      </c>
      <c r="M16" s="8"/>
      <c r="N16" s="8" t="s">
        <v>99</v>
      </c>
      <c r="O16" s="8">
        <f t="shared" si="0"/>
        <v>45000</v>
      </c>
      <c r="P16" s="8"/>
      <c r="Q16" s="6"/>
      <c r="R16" s="8" t="s">
        <v>30</v>
      </c>
      <c r="S16" s="8" t="s">
        <v>100</v>
      </c>
      <c r="T16" s="8" t="s">
        <v>101</v>
      </c>
    </row>
    <row r="17" spans="2:20">
      <c r="B17" s="6" t="s">
        <v>20</v>
      </c>
      <c r="C17" s="7" t="s">
        <v>21</v>
      </c>
      <c r="D17" s="8"/>
      <c r="E17" s="8" t="s">
        <v>22</v>
      </c>
      <c r="F17" s="8" t="s">
        <v>23</v>
      </c>
      <c r="G17" s="8"/>
      <c r="H17" s="8" t="s">
        <v>74</v>
      </c>
      <c r="I17" s="8" t="s">
        <v>102</v>
      </c>
      <c r="J17" s="8" t="s">
        <v>103</v>
      </c>
      <c r="K17" s="8" t="s">
        <v>104</v>
      </c>
      <c r="L17" s="8" t="s">
        <v>105</v>
      </c>
      <c r="M17" s="8"/>
      <c r="N17" s="8" t="s">
        <v>106</v>
      </c>
      <c r="O17" s="8">
        <f t="shared" si="0"/>
        <v>25000</v>
      </c>
      <c r="P17" s="8"/>
      <c r="Q17" s="6"/>
      <c r="R17" s="8" t="s">
        <v>30</v>
      </c>
      <c r="S17" s="8" t="s">
        <v>107</v>
      </c>
      <c r="T17" s="8" t="s">
        <v>108</v>
      </c>
    </row>
    <row r="18" spans="2:20">
      <c r="B18" s="6" t="s">
        <v>20</v>
      </c>
      <c r="C18" s="7" t="s">
        <v>21</v>
      </c>
      <c r="D18" s="8"/>
      <c r="E18" s="8" t="s">
        <v>22</v>
      </c>
      <c r="F18" s="8" t="s">
        <v>23</v>
      </c>
      <c r="G18" s="8"/>
      <c r="H18" s="8" t="s">
        <v>74</v>
      </c>
      <c r="I18" s="8" t="s">
        <v>109</v>
      </c>
      <c r="J18" s="8" t="s">
        <v>109</v>
      </c>
      <c r="K18" s="8" t="s">
        <v>110</v>
      </c>
      <c r="L18" s="8" t="s">
        <v>44</v>
      </c>
      <c r="M18" s="8"/>
      <c r="N18" s="8" t="s">
        <v>111</v>
      </c>
      <c r="O18" s="8">
        <f t="shared" si="0"/>
        <v>27000</v>
      </c>
      <c r="P18" s="8"/>
      <c r="Q18" s="6"/>
      <c r="R18" s="8" t="s">
        <v>30</v>
      </c>
      <c r="S18" s="8" t="s">
        <v>112</v>
      </c>
      <c r="T18" s="8" t="s">
        <v>113</v>
      </c>
    </row>
    <row r="19" spans="2:20">
      <c r="B19" s="6" t="s">
        <v>20</v>
      </c>
      <c r="C19" s="7" t="s">
        <v>21</v>
      </c>
      <c r="D19" s="8"/>
      <c r="E19" s="8" t="s">
        <v>22</v>
      </c>
      <c r="F19" s="8" t="s">
        <v>23</v>
      </c>
      <c r="G19" s="8"/>
      <c r="H19" s="8" t="s">
        <v>74</v>
      </c>
      <c r="I19" s="8" t="s">
        <v>114</v>
      </c>
      <c r="J19" s="8" t="s">
        <v>115</v>
      </c>
      <c r="K19" s="8" t="s">
        <v>63</v>
      </c>
      <c r="L19" s="8" t="s">
        <v>28</v>
      </c>
      <c r="M19" s="8"/>
      <c r="N19" s="8" t="s">
        <v>116</v>
      </c>
      <c r="O19" s="8">
        <f t="shared" si="0"/>
        <v>550</v>
      </c>
      <c r="P19" s="8"/>
      <c r="Q19" s="6"/>
      <c r="R19" s="8" t="s">
        <v>30</v>
      </c>
      <c r="S19" s="8" t="s">
        <v>117</v>
      </c>
      <c r="T19" s="8" t="s">
        <v>118</v>
      </c>
    </row>
    <row r="20" spans="2:20">
      <c r="B20" s="6" t="s">
        <v>20</v>
      </c>
      <c r="C20" s="7" t="s">
        <v>21</v>
      </c>
      <c r="D20" s="8"/>
      <c r="E20" s="8" t="s">
        <v>22</v>
      </c>
      <c r="F20" s="8" t="s">
        <v>23</v>
      </c>
      <c r="G20" s="8"/>
      <c r="H20" s="8" t="s">
        <v>74</v>
      </c>
      <c r="I20" s="8" t="s">
        <v>119</v>
      </c>
      <c r="J20" s="8" t="s">
        <v>119</v>
      </c>
      <c r="K20" s="8" t="s">
        <v>63</v>
      </c>
      <c r="L20" s="8" t="s">
        <v>28</v>
      </c>
      <c r="M20" s="8"/>
      <c r="N20" s="8" t="s">
        <v>120</v>
      </c>
      <c r="O20" s="8">
        <f t="shared" si="0"/>
        <v>2100</v>
      </c>
      <c r="P20" s="8"/>
      <c r="Q20" s="6"/>
      <c r="R20" s="8" t="s">
        <v>30</v>
      </c>
      <c r="S20" s="8" t="s">
        <v>121</v>
      </c>
      <c r="T20" s="8" t="s">
        <v>122</v>
      </c>
    </row>
    <row r="21" spans="2:20">
      <c r="B21" s="6" t="s">
        <v>20</v>
      </c>
      <c r="C21" s="7" t="s">
        <v>21</v>
      </c>
      <c r="D21" s="8"/>
      <c r="E21" s="8" t="s">
        <v>22</v>
      </c>
      <c r="F21" s="8" t="s">
        <v>23</v>
      </c>
      <c r="G21" s="8"/>
      <c r="H21" s="8" t="s">
        <v>74</v>
      </c>
      <c r="I21" s="8" t="s">
        <v>123</v>
      </c>
      <c r="J21" s="8" t="s">
        <v>123</v>
      </c>
      <c r="K21" s="8" t="s">
        <v>27</v>
      </c>
      <c r="L21" s="8" t="s">
        <v>82</v>
      </c>
      <c r="M21" s="8"/>
      <c r="N21" s="8" t="s">
        <v>124</v>
      </c>
      <c r="O21" s="8">
        <f t="shared" si="0"/>
        <v>6500</v>
      </c>
      <c r="P21" s="8"/>
      <c r="Q21" s="6"/>
      <c r="R21" s="8" t="s">
        <v>30</v>
      </c>
      <c r="S21" s="8" t="s">
        <v>125</v>
      </c>
      <c r="T21" s="8" t="s">
        <v>126</v>
      </c>
    </row>
    <row r="22" spans="2:20">
      <c r="B22" s="6" t="s">
        <v>20</v>
      </c>
      <c r="C22" s="7" t="s">
        <v>21</v>
      </c>
      <c r="D22" s="8"/>
      <c r="E22" s="8" t="s">
        <v>22</v>
      </c>
      <c r="F22" s="8" t="s">
        <v>23</v>
      </c>
      <c r="G22" s="8"/>
      <c r="H22" s="8" t="s">
        <v>74</v>
      </c>
      <c r="I22" s="8" t="s">
        <v>127</v>
      </c>
      <c r="J22" s="8" t="s">
        <v>128</v>
      </c>
      <c r="K22" s="8" t="s">
        <v>63</v>
      </c>
      <c r="L22" s="8" t="s">
        <v>129</v>
      </c>
      <c r="M22" s="8"/>
      <c r="N22" s="8" t="s">
        <v>130</v>
      </c>
      <c r="O22" s="8">
        <f t="shared" si="0"/>
        <v>22800</v>
      </c>
      <c r="P22" s="8"/>
      <c r="Q22" s="6"/>
      <c r="R22" s="8" t="s">
        <v>30</v>
      </c>
      <c r="S22" s="8" t="s">
        <v>131</v>
      </c>
      <c r="T22" s="8" t="s">
        <v>132</v>
      </c>
    </row>
    <row r="23" spans="2:20">
      <c r="B23" s="6" t="s">
        <v>20</v>
      </c>
      <c r="C23" s="7" t="s">
        <v>21</v>
      </c>
      <c r="D23" s="8"/>
      <c r="E23" s="8" t="s">
        <v>22</v>
      </c>
      <c r="F23" s="8" t="s">
        <v>23</v>
      </c>
      <c r="G23" s="8"/>
      <c r="H23" s="8" t="s">
        <v>74</v>
      </c>
      <c r="I23" s="8" t="s">
        <v>127</v>
      </c>
      <c r="J23" s="8" t="s">
        <v>133</v>
      </c>
      <c r="K23" s="8" t="s">
        <v>63</v>
      </c>
      <c r="L23" s="8" t="s">
        <v>70</v>
      </c>
      <c r="M23" s="8"/>
      <c r="N23" s="8" t="s">
        <v>134</v>
      </c>
      <c r="O23" s="8">
        <f t="shared" si="0"/>
        <v>6600</v>
      </c>
      <c r="P23" s="8"/>
      <c r="Q23" s="6"/>
      <c r="R23" s="8" t="s">
        <v>30</v>
      </c>
      <c r="S23" s="8" t="s">
        <v>135</v>
      </c>
      <c r="T23" s="12" t="s">
        <v>136</v>
      </c>
    </row>
    <row r="24" spans="2:20">
      <c r="B24" s="6" t="s">
        <v>20</v>
      </c>
      <c r="C24" s="7" t="s">
        <v>21</v>
      </c>
      <c r="D24" s="8"/>
      <c r="E24" s="8" t="s">
        <v>22</v>
      </c>
      <c r="F24" s="8" t="s">
        <v>23</v>
      </c>
      <c r="G24" s="8"/>
      <c r="H24" s="8" t="s">
        <v>137</v>
      </c>
      <c r="I24" s="8" t="s">
        <v>138</v>
      </c>
      <c r="J24" s="8" t="s">
        <v>139</v>
      </c>
      <c r="K24" s="8" t="s">
        <v>140</v>
      </c>
      <c r="L24" s="8" t="s">
        <v>82</v>
      </c>
      <c r="M24" s="8"/>
      <c r="N24" s="8" t="s">
        <v>44</v>
      </c>
      <c r="O24" s="8">
        <f t="shared" si="0"/>
        <v>75</v>
      </c>
      <c r="P24" s="8"/>
      <c r="Q24" s="6"/>
      <c r="R24" s="8" t="s">
        <v>30</v>
      </c>
      <c r="S24" s="8" t="s">
        <v>141</v>
      </c>
      <c r="T24" s="8" t="s">
        <v>142</v>
      </c>
    </row>
    <row r="25" spans="2:21">
      <c r="B25" s="6" t="s">
        <v>20</v>
      </c>
      <c r="C25" s="7" t="s">
        <v>21</v>
      </c>
      <c r="D25" s="8"/>
      <c r="E25" s="8" t="s">
        <v>22</v>
      </c>
      <c r="F25" s="8" t="s">
        <v>53</v>
      </c>
      <c r="G25" s="8"/>
      <c r="H25" s="8" t="s">
        <v>137</v>
      </c>
      <c r="I25" s="8" t="s">
        <v>143</v>
      </c>
      <c r="J25" s="8" t="s">
        <v>144</v>
      </c>
      <c r="K25" s="8" t="s">
        <v>63</v>
      </c>
      <c r="L25" s="8" t="s">
        <v>145</v>
      </c>
      <c r="M25" s="8"/>
      <c r="N25" s="8" t="s">
        <v>93</v>
      </c>
      <c r="O25" s="8">
        <f t="shared" si="0"/>
        <v>4000</v>
      </c>
      <c r="P25" s="8"/>
      <c r="Q25" s="6"/>
      <c r="R25" s="8" t="s">
        <v>30</v>
      </c>
      <c r="S25" s="8" t="s">
        <v>146</v>
      </c>
      <c r="T25" s="8" t="s">
        <v>147</v>
      </c>
      <c r="U25" s="11"/>
    </row>
    <row r="26" spans="2:20">
      <c r="B26" s="6" t="s">
        <v>20</v>
      </c>
      <c r="C26" s="7" t="s">
        <v>21</v>
      </c>
      <c r="D26" s="8"/>
      <c r="E26" s="8" t="s">
        <v>22</v>
      </c>
      <c r="F26" s="8" t="s">
        <v>23</v>
      </c>
      <c r="G26" s="8"/>
      <c r="H26" s="8" t="s">
        <v>137</v>
      </c>
      <c r="I26" s="8" t="s">
        <v>148</v>
      </c>
      <c r="J26" s="8" t="s">
        <v>149</v>
      </c>
      <c r="K26" s="8" t="s">
        <v>150</v>
      </c>
      <c r="L26" s="8" t="s">
        <v>151</v>
      </c>
      <c r="M26" s="8"/>
      <c r="N26" s="8" t="s">
        <v>20</v>
      </c>
      <c r="O26" s="8">
        <f t="shared" si="0"/>
        <v>200</v>
      </c>
      <c r="P26" s="8"/>
      <c r="Q26" s="6"/>
      <c r="R26" s="8" t="s">
        <v>30</v>
      </c>
      <c r="S26" s="8" t="s">
        <v>152</v>
      </c>
      <c r="T26" s="8" t="s">
        <v>153</v>
      </c>
    </row>
    <row r="27" spans="2:20">
      <c r="B27" s="6" t="s">
        <v>20</v>
      </c>
      <c r="C27" s="7" t="s">
        <v>21</v>
      </c>
      <c r="D27" s="8"/>
      <c r="E27" s="8" t="s">
        <v>22</v>
      </c>
      <c r="F27" s="8" t="s">
        <v>23</v>
      </c>
      <c r="G27" s="8"/>
      <c r="H27" s="8" t="s">
        <v>137</v>
      </c>
      <c r="I27" s="8" t="s">
        <v>148</v>
      </c>
      <c r="J27" s="8" t="s">
        <v>154</v>
      </c>
      <c r="K27" s="8" t="s">
        <v>150</v>
      </c>
      <c r="L27" s="8" t="s">
        <v>151</v>
      </c>
      <c r="M27" s="8"/>
      <c r="N27" s="8" t="s">
        <v>155</v>
      </c>
      <c r="O27" s="8">
        <f t="shared" si="0"/>
        <v>360</v>
      </c>
      <c r="P27" s="8"/>
      <c r="Q27" s="6"/>
      <c r="R27" s="8" t="s">
        <v>30</v>
      </c>
      <c r="S27" s="8" t="s">
        <v>156</v>
      </c>
      <c r="T27" s="8" t="s">
        <v>157</v>
      </c>
    </row>
    <row r="28" spans="2:20">
      <c r="B28" s="6" t="s">
        <v>20</v>
      </c>
      <c r="C28" s="7" t="s">
        <v>21</v>
      </c>
      <c r="D28" s="8"/>
      <c r="E28" s="8" t="s">
        <v>22</v>
      </c>
      <c r="F28" s="8" t="s">
        <v>23</v>
      </c>
      <c r="G28" s="8"/>
      <c r="H28" s="8" t="s">
        <v>137</v>
      </c>
      <c r="I28" s="8" t="s">
        <v>148</v>
      </c>
      <c r="J28" s="8" t="s">
        <v>158</v>
      </c>
      <c r="K28" s="8" t="s">
        <v>150</v>
      </c>
      <c r="L28" s="8" t="s">
        <v>151</v>
      </c>
      <c r="M28" s="8"/>
      <c r="N28" s="8" t="s">
        <v>159</v>
      </c>
      <c r="O28" s="8">
        <f t="shared" si="0"/>
        <v>500</v>
      </c>
      <c r="P28" s="8"/>
      <c r="Q28" s="6"/>
      <c r="R28" s="8" t="s">
        <v>30</v>
      </c>
      <c r="S28" s="8" t="s">
        <v>160</v>
      </c>
      <c r="T28" s="8" t="s">
        <v>161</v>
      </c>
    </row>
    <row r="29" spans="2:20">
      <c r="B29" s="6" t="s">
        <v>20</v>
      </c>
      <c r="C29" s="7" t="s">
        <v>21</v>
      </c>
      <c r="D29" s="8"/>
      <c r="E29" s="8" t="s">
        <v>22</v>
      </c>
      <c r="F29" s="8" t="s">
        <v>23</v>
      </c>
      <c r="G29" s="8"/>
      <c r="H29" s="8" t="s">
        <v>162</v>
      </c>
      <c r="I29" s="8" t="s">
        <v>163</v>
      </c>
      <c r="J29" s="8" t="s">
        <v>164</v>
      </c>
      <c r="K29" s="8" t="s">
        <v>165</v>
      </c>
      <c r="L29" s="8" t="s">
        <v>93</v>
      </c>
      <c r="M29" s="8"/>
      <c r="N29" s="8" t="s">
        <v>166</v>
      </c>
      <c r="O29" s="8">
        <f t="shared" si="0"/>
        <v>1800</v>
      </c>
      <c r="P29" s="8"/>
      <c r="Q29" s="6"/>
      <c r="R29" s="8" t="s">
        <v>30</v>
      </c>
      <c r="S29" s="8" t="s">
        <v>167</v>
      </c>
      <c r="T29" s="8" t="s">
        <v>168</v>
      </c>
    </row>
    <row r="30" spans="2:20">
      <c r="B30" s="6" t="s">
        <v>20</v>
      </c>
      <c r="C30" s="7" t="s">
        <v>21</v>
      </c>
      <c r="D30" s="8"/>
      <c r="E30" s="8" t="s">
        <v>22</v>
      </c>
      <c r="F30" s="8" t="s">
        <v>23</v>
      </c>
      <c r="G30" s="8"/>
      <c r="H30" s="8" t="s">
        <v>162</v>
      </c>
      <c r="I30" s="8" t="s">
        <v>169</v>
      </c>
      <c r="J30" s="8" t="s">
        <v>169</v>
      </c>
      <c r="K30" s="8" t="s">
        <v>170</v>
      </c>
      <c r="L30" s="8" t="s">
        <v>171</v>
      </c>
      <c r="M30" s="8"/>
      <c r="N30" s="8" t="s">
        <v>172</v>
      </c>
      <c r="O30" s="8">
        <f t="shared" si="0"/>
        <v>8750</v>
      </c>
      <c r="P30" s="8"/>
      <c r="Q30" s="6"/>
      <c r="R30" s="8" t="s">
        <v>30</v>
      </c>
      <c r="S30" s="8" t="s">
        <v>173</v>
      </c>
      <c r="T30" s="8" t="s">
        <v>174</v>
      </c>
    </row>
    <row r="31" spans="2:21">
      <c r="B31" s="6" t="s">
        <v>20</v>
      </c>
      <c r="C31" s="7" t="s">
        <v>21</v>
      </c>
      <c r="D31" s="8"/>
      <c r="E31" s="8" t="s">
        <v>22</v>
      </c>
      <c r="F31" s="8" t="s">
        <v>53</v>
      </c>
      <c r="G31" s="8"/>
      <c r="H31" s="8" t="s">
        <v>175</v>
      </c>
      <c r="I31" s="8" t="s">
        <v>176</v>
      </c>
      <c r="J31" s="8" t="s">
        <v>176</v>
      </c>
      <c r="K31" s="8" t="s">
        <v>63</v>
      </c>
      <c r="L31" s="8" t="s">
        <v>49</v>
      </c>
      <c r="M31" s="8"/>
      <c r="N31" s="8" t="s">
        <v>177</v>
      </c>
      <c r="O31" s="8">
        <f t="shared" si="0"/>
        <v>5000</v>
      </c>
      <c r="P31" s="8"/>
      <c r="Q31" s="6"/>
      <c r="R31" s="8" t="s">
        <v>30</v>
      </c>
      <c r="S31" s="8" t="s">
        <v>178</v>
      </c>
      <c r="T31" s="8" t="s">
        <v>179</v>
      </c>
      <c r="U31" s="11"/>
    </row>
    <row r="32" spans="2:20">
      <c r="B32" s="6" t="s">
        <v>20</v>
      </c>
      <c r="C32" s="7" t="s">
        <v>21</v>
      </c>
      <c r="D32" s="8"/>
      <c r="E32" s="8" t="s">
        <v>22</v>
      </c>
      <c r="F32" s="8" t="s">
        <v>23</v>
      </c>
      <c r="G32" s="8"/>
      <c r="H32" s="8" t="s">
        <v>180</v>
      </c>
      <c r="I32" s="8" t="s">
        <v>181</v>
      </c>
      <c r="J32" s="8" t="s">
        <v>182</v>
      </c>
      <c r="K32" s="8" t="s">
        <v>63</v>
      </c>
      <c r="L32" s="8" t="s">
        <v>183</v>
      </c>
      <c r="M32" s="8"/>
      <c r="N32" s="8" t="s">
        <v>184</v>
      </c>
      <c r="O32" s="8">
        <f t="shared" si="0"/>
        <v>4180</v>
      </c>
      <c r="P32" s="8"/>
      <c r="Q32" s="6"/>
      <c r="R32" s="8" t="s">
        <v>30</v>
      </c>
      <c r="S32" s="8" t="s">
        <v>185</v>
      </c>
      <c r="T32" s="8" t="s">
        <v>186</v>
      </c>
    </row>
    <row r="33" spans="2:20">
      <c r="B33" s="6" t="s">
        <v>20</v>
      </c>
      <c r="C33" s="7" t="s">
        <v>21</v>
      </c>
      <c r="D33" s="8"/>
      <c r="E33" s="8" t="s">
        <v>22</v>
      </c>
      <c r="F33" s="8" t="s">
        <v>23</v>
      </c>
      <c r="G33" s="8"/>
      <c r="H33" s="8" t="s">
        <v>180</v>
      </c>
      <c r="I33" s="8" t="s">
        <v>187</v>
      </c>
      <c r="J33" s="8" t="s">
        <v>188</v>
      </c>
      <c r="K33" s="8" t="s">
        <v>27</v>
      </c>
      <c r="L33" s="8" t="s">
        <v>189</v>
      </c>
      <c r="M33" s="8"/>
      <c r="N33" s="8" t="s">
        <v>190</v>
      </c>
      <c r="O33" s="8">
        <f t="shared" si="0"/>
        <v>1960</v>
      </c>
      <c r="P33" s="8"/>
      <c r="Q33" s="6"/>
      <c r="R33" s="8" t="s">
        <v>30</v>
      </c>
      <c r="S33" s="8" t="s">
        <v>191</v>
      </c>
      <c r="T33" s="8" t="s">
        <v>192</v>
      </c>
    </row>
  </sheetData>
  <mergeCells count="1">
    <mergeCell ref="B1:T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李政</cp:lastModifiedBy>
  <dcterms:created xsi:type="dcterms:W3CDTF">2020-03-21T03:11:00Z</dcterms:created>
  <dcterms:modified xsi:type="dcterms:W3CDTF">2023-10-23T07:01:48Z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0372107AB4EF4F4F82F09BE29BD82161_12</vt:lpwstr>
  </property>
</Properties>
</file>