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蒙电_资格预审（excel）" sheetId="2" r:id="rId1"/>
  </sheets>
  <definedNames>
    <definedName name="_xlnm._FilterDatabase" localSheetId="0" hidden="1">'蒙电_资格预审（excel）'!$B$2:$S$7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<sst xmlns="http://schemas.openxmlformats.org/spreadsheetml/2006/main" count="94" uniqueCount="60">
  <si>
    <t>{"srow":[],"sheetIndex":1,"corpSeal":0,"tempcode":"4126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6,"isFree":false,"startRow":2}]}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</si>
  <si>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</si>
  <si>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</si>
  <si>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</si>
  <si>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</si>
  <si>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</si>
  <si>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</si>
  <si>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</si>
  <si>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</si>
  <si>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</si>
  <si>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</si>
  <si>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</si>
  <si>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</si>
  <si>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</si>
  <si>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</si>
  <si>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</si>
  <si>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</si>
  <si>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</si>
  <si>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</si>
  <si>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</si>
  <si>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断路器、交流三相隔离开关、钢管杆（桩）、架空绝缘导线</t>
  </si>
  <si>
    <t>基建</t>
  </si>
  <si>
    <t>包头供电分公司</t>
  </si>
  <si>
    <t>包供工程建设部</t>
  </si>
  <si>
    <t>天晟达达茂旗巴音一期10兆瓦分散式风电项目35千伏接网工程包头天晟达达茂旗巴音一期10兆瓦分散式风电项目35千伏接网工程(变电）</t>
  </si>
  <si>
    <t>一次设备</t>
  </si>
  <si>
    <t>瓷柱式交流断路器</t>
  </si>
  <si>
    <t>瓷柱式交流断路器,AC35kV,1250A,31.5kA,真空,三相机械联动,通</t>
  </si>
  <si>
    <t>台</t>
  </si>
  <si>
    <t>80000</t>
  </si>
  <si>
    <t>买方指定仓库地面交货</t>
  </si>
  <si>
    <t>801017591</t>
  </si>
  <si>
    <t>310016421500010</t>
  </si>
  <si>
    <t>包头毛岱110千伏变电站1号主变增容工程毛岱110千伏变1号主变增容</t>
  </si>
  <si>
    <t>35kV真空瓷柱式断路器,2500A,31.5kA,三相机械联动,户外</t>
  </si>
  <si>
    <t>800013931</t>
  </si>
  <si>
    <t>310016422700010</t>
  </si>
  <si>
    <t>包头毛岱110千伏变电站1号主变增容工程包头毛岱110kV变电站1号主变增容工程配套10千伏线路工程</t>
  </si>
  <si>
    <t>交流三相隔离开关</t>
  </si>
  <si>
    <t>10kV三相隔离开关,630A,25kA,手动双柱立开式,不接地</t>
  </si>
  <si>
    <t>组</t>
  </si>
  <si>
    <t>5</t>
  </si>
  <si>
    <t>560</t>
  </si>
  <si>
    <t>800012756</t>
  </si>
  <si>
    <t>310016718900010</t>
  </si>
  <si>
    <t>装置性材料</t>
  </si>
  <si>
    <t>钢管杆（桩）</t>
  </si>
  <si>
    <t>钢管杆（桩）,AC10kV,通用,通用,Q355,通用,通用</t>
  </si>
  <si>
    <t>吨</t>
  </si>
  <si>
    <t>20.5</t>
  </si>
  <si>
    <t>9000</t>
  </si>
  <si>
    <t>801011151</t>
  </si>
  <si>
    <t>310016718800010</t>
  </si>
  <si>
    <t>架空绝缘导线</t>
  </si>
  <si>
    <t>架空绝缘导线,AC10kV,JKLYJ,240</t>
  </si>
  <si>
    <t>千米</t>
  </si>
  <si>
    <t>0.85</t>
  </si>
  <si>
    <t>26000</t>
  </si>
  <si>
    <t>800051484</t>
  </si>
  <si>
    <t>310016718700010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</si>
</sst>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137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abSelected="1" zoomScale="115" zoomScaleNormal="115" topLeftCell="B1" workbookViewId="0">
      <selection activeCell="R13" sqref="R13"/>
    </sheetView>
  </sheetViews>
  <sheetFormatPr defaultColWidth="9.87962962962963" defaultRowHeight="11.4"/>
  <cols>
    <col min="1" max="1" width="9.87962962962963" style="1" hidden="1" customWidth="1"/>
    <col min="2" max="2" width="8.40740740740741" style="2" customWidth="1"/>
    <col min="3" max="3" width="29" style="3" customWidth="1"/>
    <col min="4" max="4" width="4.17592592592593" style="1" customWidth="1"/>
    <col min="5" max="5" width="7.17592592592593" style="1" customWidth="1"/>
    <col min="6" max="6" width="19.1203703703704" style="1" customWidth="1"/>
    <col min="7" max="7" width="79.7777777777778" style="1" customWidth="1"/>
    <col min="8" max="8" width="4" style="1" customWidth="1"/>
    <col min="9" max="9" width="39.7777777777778" style="1" customWidth="1"/>
    <col min="10" max="10" width="57.5555555555556" style="1" customWidth="1"/>
    <col min="11" max="11" width="4.58333333333333" style="1" customWidth="1"/>
    <col min="12" max="12" width="7" style="1" customWidth="1"/>
    <col min="13" max="13" width="7.58333333333333" style="1" customWidth="1"/>
    <col min="14" max="14" width="8.40740740740741" style="1" customWidth="1"/>
    <col min="15" max="15" width="7.12037037037037" style="1" customWidth="1"/>
    <col min="16" max="16" width="11.1203703703704" style="2" customWidth="1"/>
    <col min="17" max="17" width="19.7962962962963" style="1" customWidth="1"/>
    <col min="18" max="18" width="11.5833333333333" style="1" customWidth="1"/>
    <col min="19" max="19" width="16.5833333333333" style="1" customWidth="1"/>
    <col min="20" max="16384" width="9.87962962962963" style="1"/>
  </cols>
  <sheetData>
    <row r="1" ht="13.8" spans="1:19">
      <c r="A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28.8" spans="2:19"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5" t="s">
        <v>15</v>
      </c>
      <c r="Q2" s="6" t="s">
        <v>16</v>
      </c>
      <c r="R2" s="9" t="s">
        <v>17</v>
      </c>
      <c r="S2" s="9" t="s">
        <v>18</v>
      </c>
    </row>
    <row r="3" ht="22.8" spans="2:19">
      <c r="B3" s="7" t="s">
        <v>19</v>
      </c>
      <c r="C3" s="7" t="s">
        <v>20</v>
      </c>
      <c r="D3" s="8" t="s">
        <v>21</v>
      </c>
      <c r="E3" s="8" t="s">
        <v>22</v>
      </c>
      <c r="F3" s="8" t="s">
        <v>23</v>
      </c>
      <c r="G3" s="8" t="s">
        <v>24</v>
      </c>
      <c r="H3" s="8" t="s">
        <v>25</v>
      </c>
      <c r="I3" s="8" t="s">
        <v>26</v>
      </c>
      <c r="J3" s="8" t="s">
        <v>27</v>
      </c>
      <c r="K3" s="8" t="s">
        <v>28</v>
      </c>
      <c r="L3" s="8" t="s">
        <v>19</v>
      </c>
      <c r="M3" s="8" t="s">
        <v>29</v>
      </c>
      <c r="N3" s="8">
        <f>L3*M3</f>
        <v>80000</v>
      </c>
      <c r="O3" s="8"/>
      <c r="P3" s="7"/>
      <c r="Q3" s="8" t="s">
        <v>30</v>
      </c>
      <c r="R3" s="8" t="s">
        <v>31</v>
      </c>
      <c r="S3" s="8" t="s">
        <v>32</v>
      </c>
    </row>
    <row r="4" ht="22.8" spans="2:19">
      <c r="B4" s="7" t="s">
        <v>19</v>
      </c>
      <c r="C4" s="7" t="s">
        <v>20</v>
      </c>
      <c r="D4" s="8" t="s">
        <v>21</v>
      </c>
      <c r="E4" s="8" t="s">
        <v>22</v>
      </c>
      <c r="F4" s="8" t="s">
        <v>23</v>
      </c>
      <c r="G4" s="8" t="s">
        <v>33</v>
      </c>
      <c r="H4" s="8" t="s">
        <v>25</v>
      </c>
      <c r="I4" s="8" t="s">
        <v>26</v>
      </c>
      <c r="J4" s="8" t="s">
        <v>34</v>
      </c>
      <c r="K4" s="8" t="s">
        <v>28</v>
      </c>
      <c r="L4" s="8" t="s">
        <v>19</v>
      </c>
      <c r="M4" s="8" t="s">
        <v>29</v>
      </c>
      <c r="N4" s="8">
        <f>L4*M4</f>
        <v>80000</v>
      </c>
      <c r="O4" s="8"/>
      <c r="P4" s="7"/>
      <c r="Q4" s="8" t="s">
        <v>30</v>
      </c>
      <c r="R4" s="8" t="s">
        <v>35</v>
      </c>
      <c r="S4" s="8" t="s">
        <v>36</v>
      </c>
    </row>
    <row r="5" ht="22.8" spans="2:19">
      <c r="B5" s="7" t="s">
        <v>19</v>
      </c>
      <c r="C5" s="7" t="s">
        <v>20</v>
      </c>
      <c r="D5" s="8" t="s">
        <v>21</v>
      </c>
      <c r="E5" s="8" t="s">
        <v>22</v>
      </c>
      <c r="F5" s="8" t="s">
        <v>23</v>
      </c>
      <c r="G5" s="8" t="s">
        <v>37</v>
      </c>
      <c r="H5" s="8" t="s">
        <v>25</v>
      </c>
      <c r="I5" s="8" t="s">
        <v>38</v>
      </c>
      <c r="J5" s="8" t="s">
        <v>39</v>
      </c>
      <c r="K5" s="8" t="s">
        <v>40</v>
      </c>
      <c r="L5" s="8" t="s">
        <v>41</v>
      </c>
      <c r="M5" s="8" t="s">
        <v>42</v>
      </c>
      <c r="N5" s="8">
        <f>L5*M5</f>
        <v>2800</v>
      </c>
      <c r="O5" s="8"/>
      <c r="P5" s="7"/>
      <c r="Q5" s="8" t="s">
        <v>30</v>
      </c>
      <c r="R5" s="8" t="s">
        <v>43</v>
      </c>
      <c r="S5" s="8" t="s">
        <v>44</v>
      </c>
    </row>
    <row r="6" ht="22.8" spans="2:19">
      <c r="B6" s="7" t="s">
        <v>19</v>
      </c>
      <c r="C6" s="7" t="s">
        <v>20</v>
      </c>
      <c r="D6" s="8" t="s">
        <v>21</v>
      </c>
      <c r="E6" s="8" t="s">
        <v>22</v>
      </c>
      <c r="F6" s="8" t="s">
        <v>23</v>
      </c>
      <c r="G6" s="8" t="s">
        <v>37</v>
      </c>
      <c r="H6" s="8" t="s">
        <v>45</v>
      </c>
      <c r="I6" s="8" t="s">
        <v>46</v>
      </c>
      <c r="J6" s="8" t="s">
        <v>47</v>
      </c>
      <c r="K6" s="8" t="s">
        <v>48</v>
      </c>
      <c r="L6" s="8" t="s">
        <v>49</v>
      </c>
      <c r="M6" s="8" t="s">
        <v>50</v>
      </c>
      <c r="N6" s="8">
        <f>L6*M6</f>
        <v>184500</v>
      </c>
      <c r="O6" s="8"/>
      <c r="P6" s="7"/>
      <c r="Q6" s="8" t="s">
        <v>30</v>
      </c>
      <c r="R6" s="8" t="s">
        <v>51</v>
      </c>
      <c r="S6" s="8" t="s">
        <v>52</v>
      </c>
    </row>
    <row r="7" ht="22.8" spans="2:19">
      <c r="B7" s="7" t="s">
        <v>19</v>
      </c>
      <c r="C7" s="7" t="s">
        <v>20</v>
      </c>
      <c r="D7" s="8" t="s">
        <v>21</v>
      </c>
      <c r="E7" s="8" t="s">
        <v>22</v>
      </c>
      <c r="F7" s="8" t="s">
        <v>23</v>
      </c>
      <c r="G7" s="8" t="s">
        <v>37</v>
      </c>
      <c r="H7" s="8" t="s">
        <v>45</v>
      </c>
      <c r="I7" s="8" t="s">
        <v>53</v>
      </c>
      <c r="J7" s="8" t="s">
        <v>54</v>
      </c>
      <c r="K7" s="8" t="s">
        <v>55</v>
      </c>
      <c r="L7" s="8" t="s">
        <v>56</v>
      </c>
      <c r="M7" s="8" t="s">
        <v>57</v>
      </c>
      <c r="N7" s="8">
        <f>L7*M7</f>
        <v>22100</v>
      </c>
      <c r="O7" s="8"/>
      <c r="P7" s="7"/>
      <c r="Q7" s="8" t="s">
        <v>30</v>
      </c>
      <c r="R7" s="8" t="s">
        <v>58</v>
      </c>
      <c r="S7" s="8" t="s">
        <v>59</v>
      </c>
    </row>
    <row r="8" ht="13.8" spans="1:1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</row>
    <row r="9" ht="13.8" spans="1:18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</row>
    <row r="10" ht="13.8" spans="1:18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ht="13.8" spans="1:18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</row>
    <row r="12" ht="13.8" spans="1:18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</row>
    <row r="13" ht="13.8" spans="1:18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</row>
    <row r="14" ht="13.8" spans="1:18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</row>
    <row r="15" ht="13.8" spans="1:18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</row>
  </sheetData>
  <sortState ref="B4:U388">
    <sortCondition ref="E4:E388"/>
    <sortCondition ref="G4:G388"/>
  </sortState>
  <mergeCells count="1">
    <mergeCell ref="B1:S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李政</cp:lastModifiedBy>
  <dcterms:created xsi:type="dcterms:W3CDTF">2020-03-21T03:11:00Z</dcterms:created>
  <dcterms:modified xsi:type="dcterms:W3CDTF">2023-10-23T07:03:26Z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D996BEBC1D4E41268C670E067B26ED44_12</vt:lpwstr>
  </property>
</Properties>
</file>