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<sst xmlns="http://schemas.openxmlformats.org/spreadsheetml/2006/main" count="150" uniqueCount="71">
  <si>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26,"isFree":false,"startRow":2}]}</t>
  </si>
  <si>
    <t>包头供电公司2023年固定资产投资项目物资采购应急七批招标采购项目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</si>
  <si>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</si>
  <si>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</si>
  <si>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</si>
  <si>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</si>
  <si>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</si>
  <si>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</si>
  <si>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</si>
  <si>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</si>
  <si>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</si>
  <si>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</si>
  <si>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</si>
  <si>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</si>
  <si>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</si>
  <si>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采购申请标识</t>
  </si>
  <si>
    <t>1</t>
  </si>
  <si>
    <t>110KV主变压器及主变中性点成套装置</t>
  </si>
  <si>
    <t>基建</t>
  </si>
  <si>
    <t>包头供电分公司</t>
  </si>
  <si>
    <t>包供工程建设部</t>
  </si>
  <si>
    <t>包头毛岱110千伏变电站1号主变增容工程毛岱110千伏变1号主变增容</t>
  </si>
  <si>
    <t>一次设备</t>
  </si>
  <si>
    <t>110kV变压器</t>
  </si>
  <si>
    <t>110kV油浸有载变压器,40MVA,110/35/10,一体</t>
  </si>
  <si>
    <t>台</t>
  </si>
  <si>
    <t>310016422300010</t>
  </si>
  <si>
    <t>交流中性点成套装置</t>
  </si>
  <si>
    <t>110kV交流中性点成套装置,环氧树脂,72.5kV,无绝缘子,有避雷器,户外</t>
  </si>
  <si>
    <t>套</t>
  </si>
  <si>
    <t>310016422400010</t>
  </si>
  <si>
    <t>2-1</t>
  </si>
  <si>
    <t>35KV主变压器</t>
  </si>
  <si>
    <t>包头团结35千伏变电站1号主变增容工程团结35千伏变电站1号主变增容工程</t>
  </si>
  <si>
    <t>35kV变压器</t>
  </si>
  <si>
    <t>35kV变压器,10000KVA,有载,35/10.5,油浸,一体</t>
  </si>
  <si>
    <t>310016419000010</t>
  </si>
  <si>
    <t>10kV变压器</t>
  </si>
  <si>
    <t>10kV变压器,100kVA,普通,硅钢片,油浸</t>
  </si>
  <si>
    <t>310016423100010</t>
  </si>
  <si>
    <t>2-2</t>
  </si>
  <si>
    <t>避雷器、隔离开关等</t>
  </si>
  <si>
    <t>天晟达达茂旗巴音一期10兆瓦分散式风电项目35千伏接网工程包头天晟达达茂旗巴音一期10兆瓦分散式风电项目35千伏接网工程(变电）</t>
  </si>
  <si>
    <t>交流三相隔离开关</t>
  </si>
  <si>
    <t>交流三相隔离开关,AC35kV,1250A,31.5kA,双柱水平旋转,不接地,</t>
  </si>
  <si>
    <t>组</t>
  </si>
  <si>
    <t>310016394800020</t>
  </si>
  <si>
    <t>35kV三相隔离开关,1250A,31.5kA,电动双柱水平旋转,单接地</t>
  </si>
  <si>
    <t>310016421600010</t>
  </si>
  <si>
    <t>电磁式电流互感器</t>
  </si>
  <si>
    <t>35kV油浸电磁CT,2×300/5,0.2S,5P,4,40,正立</t>
  </si>
  <si>
    <t>310016394800010</t>
  </si>
  <si>
    <t>35kV油浸电磁CT,600/5,0.2S,5P,3,15,正立</t>
  </si>
  <si>
    <t>310016421400010</t>
  </si>
  <si>
    <t>交流避雷器</t>
  </si>
  <si>
    <t>交流避雷器,AC35kV,51kV,硅橡胶,134kV,不带间隙</t>
  </si>
  <si>
    <t>310016394800030</t>
  </si>
  <si>
    <t>天晟达达茂旗巴音一期10兆瓦分散式风电项目35千伏接网工程天晟达（电缆线路）</t>
  </si>
  <si>
    <t>交流避雷器,AC35kV,51kV,环氧树脂,134kV,不带间隙</t>
  </si>
  <si>
    <t>310016421900010</t>
  </si>
  <si>
    <t>交流避雷器,AC10kV,17kV,硅橡胶,45kV,不带间隙</t>
  </si>
  <si>
    <t>310016422600010</t>
  </si>
  <si>
    <t>4</t>
  </si>
  <si>
    <t>并联电容器组（用于220KV及以下工程）</t>
  </si>
  <si>
    <t>框架式并联电容器成套装置</t>
  </si>
  <si>
    <t>框架式并联电容器成套装置,通用,AC10kV,1500kvar,250kvar,</t>
  </si>
  <si>
    <t>310016422200010</t>
  </si>
  <si>
    <t>10kV框架式并联电容器成套装置,3000/334,户外</t>
  </si>
  <si>
    <t>310016422800010</t>
  </si>
  <si>
    <t>10kV框架式并联电容器成套装置,4000/334,户外</t>
  </si>
  <si>
    <t>310016422800020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</si>
</sst>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vertical="center" wrapText="1"/>
    </xf>
    <xf numFmtId="0" fontId="1" fillId="2" borderId="2" xfId="137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topLeftCell="B1" workbookViewId="0">
      <selection activeCell="C7" sqref="C7:C13"/>
    </sheetView>
  </sheetViews>
  <sheetFormatPr defaultColWidth="9" defaultRowHeight="14.25"/>
  <cols>
    <col min="1" max="1" width="9" hidden="1" customWidth="1"/>
    <col min="2" max="2" width="5.75" customWidth="1"/>
    <col min="3" max="3" width="32.125" customWidth="1"/>
    <col min="6" max="6" width="16.4666666666667" customWidth="1"/>
    <col min="7" max="7" width="31.625" customWidth="1"/>
    <col min="9" max="9" width="14.875" customWidth="1"/>
    <col min="10" max="10" width="18.375" customWidth="1"/>
    <col min="15" max="15" width="18.175" customWidth="1"/>
  </cols>
  <sheetData>
    <row r="1" spans="1:15">
      <c r="A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1.5" spans="2:15"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12" t="s">
        <v>15</v>
      </c>
    </row>
    <row r="3" spans="2:15">
      <c r="B3" s="4" t="s">
        <v>16</v>
      </c>
      <c r="C3" s="5" t="s">
        <v>17</v>
      </c>
      <c r="D3" s="6" t="s">
        <v>18</v>
      </c>
      <c r="E3" s="6" t="s">
        <v>19</v>
      </c>
      <c r="F3" s="6" t="s">
        <v>20</v>
      </c>
      <c r="G3" s="6" t="s">
        <v>21</v>
      </c>
      <c r="H3" s="6" t="s">
        <v>22</v>
      </c>
      <c r="I3" s="6" t="s">
        <v>23</v>
      </c>
      <c r="J3" s="6" t="s">
        <v>24</v>
      </c>
      <c r="K3" s="6" t="s">
        <v>25</v>
      </c>
      <c r="L3" s="13">
        <v>1</v>
      </c>
      <c r="M3" s="13">
        <v>2710000</v>
      </c>
      <c r="N3" s="6">
        <f>L3*M3</f>
        <v>2710000</v>
      </c>
      <c r="O3" s="6" t="s">
        <v>26</v>
      </c>
    </row>
    <row r="4" spans="2:15">
      <c r="B4" s="7"/>
      <c r="C4" s="8"/>
      <c r="D4" s="6" t="s">
        <v>18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27</v>
      </c>
      <c r="J4" s="6" t="s">
        <v>28</v>
      </c>
      <c r="K4" s="6" t="s">
        <v>29</v>
      </c>
      <c r="L4" s="13">
        <v>1</v>
      </c>
      <c r="M4" s="13">
        <v>45000</v>
      </c>
      <c r="N4" s="6">
        <f t="shared" ref="N4:N16" si="0">L4*M4</f>
        <v>45000</v>
      </c>
      <c r="O4" s="6" t="s">
        <v>30</v>
      </c>
    </row>
    <row r="5" spans="2:15">
      <c r="B5" s="9" t="s">
        <v>31</v>
      </c>
      <c r="C5" s="10" t="s">
        <v>32</v>
      </c>
      <c r="D5" s="6" t="s">
        <v>18</v>
      </c>
      <c r="E5" s="6" t="s">
        <v>19</v>
      </c>
      <c r="F5" s="6" t="s">
        <v>20</v>
      </c>
      <c r="G5" s="6" t="s">
        <v>33</v>
      </c>
      <c r="H5" s="6" t="s">
        <v>22</v>
      </c>
      <c r="I5" s="6" t="s">
        <v>34</v>
      </c>
      <c r="J5" s="6" t="s">
        <v>35</v>
      </c>
      <c r="K5" s="6" t="s">
        <v>25</v>
      </c>
      <c r="L5" s="13">
        <v>1</v>
      </c>
      <c r="M5" s="13">
        <v>920000</v>
      </c>
      <c r="N5" s="6">
        <f t="shared" si="0"/>
        <v>920000</v>
      </c>
      <c r="O5" s="6" t="s">
        <v>36</v>
      </c>
    </row>
    <row r="6" spans="2:15">
      <c r="B6" s="11"/>
      <c r="C6" s="8"/>
      <c r="D6" s="6" t="s">
        <v>18</v>
      </c>
      <c r="E6" s="6" t="s">
        <v>19</v>
      </c>
      <c r="F6" s="6" t="s">
        <v>20</v>
      </c>
      <c r="G6" s="6" t="s">
        <v>21</v>
      </c>
      <c r="H6" s="6" t="s">
        <v>22</v>
      </c>
      <c r="I6" s="6" t="s">
        <v>37</v>
      </c>
      <c r="J6" s="6" t="s">
        <v>38</v>
      </c>
      <c r="K6" s="6" t="s">
        <v>25</v>
      </c>
      <c r="L6" s="13">
        <v>2</v>
      </c>
      <c r="M6" s="13">
        <v>44000</v>
      </c>
      <c r="N6" s="6">
        <f t="shared" si="0"/>
        <v>88000</v>
      </c>
      <c r="O6" s="6" t="s">
        <v>39</v>
      </c>
    </row>
    <row r="7" spans="2:15">
      <c r="B7" s="9" t="s">
        <v>40</v>
      </c>
      <c r="C7" s="10" t="s">
        <v>41</v>
      </c>
      <c r="D7" s="6" t="s">
        <v>18</v>
      </c>
      <c r="E7" s="6" t="s">
        <v>19</v>
      </c>
      <c r="F7" s="6" t="s">
        <v>20</v>
      </c>
      <c r="G7" s="6" t="s">
        <v>42</v>
      </c>
      <c r="H7" s="6" t="s">
        <v>22</v>
      </c>
      <c r="I7" s="6" t="s">
        <v>43</v>
      </c>
      <c r="J7" s="6" t="s">
        <v>44</v>
      </c>
      <c r="K7" s="6" t="s">
        <v>45</v>
      </c>
      <c r="L7" s="13">
        <v>1</v>
      </c>
      <c r="M7" s="13">
        <v>38000</v>
      </c>
      <c r="N7" s="6">
        <f t="shared" si="0"/>
        <v>38000</v>
      </c>
      <c r="O7" s="6" t="s">
        <v>46</v>
      </c>
    </row>
    <row r="8" spans="2:15">
      <c r="B8" s="9"/>
      <c r="C8" s="10"/>
      <c r="D8" s="6" t="s">
        <v>18</v>
      </c>
      <c r="E8" s="6" t="s">
        <v>19</v>
      </c>
      <c r="F8" s="6" t="s">
        <v>20</v>
      </c>
      <c r="G8" s="6" t="s">
        <v>42</v>
      </c>
      <c r="H8" s="6" t="s">
        <v>22</v>
      </c>
      <c r="I8" s="6" t="s">
        <v>43</v>
      </c>
      <c r="J8" s="6" t="s">
        <v>47</v>
      </c>
      <c r="K8" s="6" t="s">
        <v>45</v>
      </c>
      <c r="L8" s="13">
        <v>1</v>
      </c>
      <c r="M8" s="13">
        <v>45000</v>
      </c>
      <c r="N8" s="6">
        <f t="shared" si="0"/>
        <v>45000</v>
      </c>
      <c r="O8" s="6" t="s">
        <v>48</v>
      </c>
    </row>
    <row r="9" spans="2:15">
      <c r="B9" s="9"/>
      <c r="C9" s="10"/>
      <c r="D9" s="6" t="s">
        <v>18</v>
      </c>
      <c r="E9" s="6" t="s">
        <v>19</v>
      </c>
      <c r="F9" s="6" t="s">
        <v>20</v>
      </c>
      <c r="G9" s="6" t="s">
        <v>42</v>
      </c>
      <c r="H9" s="6" t="s">
        <v>22</v>
      </c>
      <c r="I9" s="6" t="s">
        <v>49</v>
      </c>
      <c r="J9" s="6" t="s">
        <v>50</v>
      </c>
      <c r="K9" s="6" t="s">
        <v>25</v>
      </c>
      <c r="L9" s="13">
        <v>3</v>
      </c>
      <c r="M9" s="13">
        <v>12000</v>
      </c>
      <c r="N9" s="6">
        <f t="shared" si="0"/>
        <v>36000</v>
      </c>
      <c r="O9" s="6" t="s">
        <v>51</v>
      </c>
    </row>
    <row r="10" spans="2:15">
      <c r="B10" s="9"/>
      <c r="C10" s="10"/>
      <c r="D10" s="6" t="s">
        <v>18</v>
      </c>
      <c r="E10" s="6" t="s">
        <v>19</v>
      </c>
      <c r="F10" s="6" t="s">
        <v>20</v>
      </c>
      <c r="G10" s="6" t="s">
        <v>33</v>
      </c>
      <c r="H10" s="6" t="s">
        <v>22</v>
      </c>
      <c r="I10" s="6" t="s">
        <v>49</v>
      </c>
      <c r="J10" s="6" t="s">
        <v>52</v>
      </c>
      <c r="K10" s="6" t="s">
        <v>25</v>
      </c>
      <c r="L10" s="13">
        <v>3</v>
      </c>
      <c r="M10" s="13">
        <v>12000</v>
      </c>
      <c r="N10" s="6">
        <f t="shared" si="0"/>
        <v>36000</v>
      </c>
      <c r="O10" s="6" t="s">
        <v>53</v>
      </c>
    </row>
    <row r="11" spans="2:15">
      <c r="B11" s="9"/>
      <c r="C11" s="10"/>
      <c r="D11" s="6" t="s">
        <v>18</v>
      </c>
      <c r="E11" s="6" t="s">
        <v>19</v>
      </c>
      <c r="F11" s="6" t="s">
        <v>20</v>
      </c>
      <c r="G11" s="6" t="s">
        <v>42</v>
      </c>
      <c r="H11" s="6" t="s">
        <v>22</v>
      </c>
      <c r="I11" s="6" t="s">
        <v>54</v>
      </c>
      <c r="J11" s="6" t="s">
        <v>55</v>
      </c>
      <c r="K11" s="6" t="s">
        <v>25</v>
      </c>
      <c r="L11" s="13">
        <v>3</v>
      </c>
      <c r="M11" s="13">
        <v>2200</v>
      </c>
      <c r="N11" s="6">
        <f t="shared" si="0"/>
        <v>6600</v>
      </c>
      <c r="O11" s="6" t="s">
        <v>56</v>
      </c>
    </row>
    <row r="12" spans="2:15">
      <c r="B12" s="9"/>
      <c r="C12" s="10"/>
      <c r="D12" s="6" t="s">
        <v>18</v>
      </c>
      <c r="E12" s="6" t="s">
        <v>19</v>
      </c>
      <c r="F12" s="6" t="s">
        <v>20</v>
      </c>
      <c r="G12" s="6" t="s">
        <v>57</v>
      </c>
      <c r="H12" s="6" t="s">
        <v>22</v>
      </c>
      <c r="I12" s="6" t="s">
        <v>54</v>
      </c>
      <c r="J12" s="6" t="s">
        <v>58</v>
      </c>
      <c r="K12" s="6" t="s">
        <v>25</v>
      </c>
      <c r="L12" s="13">
        <v>3</v>
      </c>
      <c r="M12" s="13">
        <v>2200</v>
      </c>
      <c r="N12" s="6">
        <f t="shared" si="0"/>
        <v>6600</v>
      </c>
      <c r="O12" s="6" t="s">
        <v>59</v>
      </c>
    </row>
    <row r="13" spans="2:15">
      <c r="B13" s="9"/>
      <c r="C13" s="10"/>
      <c r="D13" s="6" t="s">
        <v>18</v>
      </c>
      <c r="E13" s="6" t="s">
        <v>19</v>
      </c>
      <c r="F13" s="6" t="s">
        <v>20</v>
      </c>
      <c r="G13" s="6" t="s">
        <v>21</v>
      </c>
      <c r="H13" s="6" t="s">
        <v>22</v>
      </c>
      <c r="I13" s="6" t="s">
        <v>54</v>
      </c>
      <c r="J13" s="6" t="s">
        <v>60</v>
      </c>
      <c r="K13" s="6" t="s">
        <v>25</v>
      </c>
      <c r="L13" s="13">
        <v>6</v>
      </c>
      <c r="M13" s="13">
        <v>1400</v>
      </c>
      <c r="N13" s="6">
        <f t="shared" si="0"/>
        <v>8400</v>
      </c>
      <c r="O13" s="6" t="s">
        <v>61</v>
      </c>
    </row>
    <row r="14" spans="2:15">
      <c r="B14" s="4" t="s">
        <v>62</v>
      </c>
      <c r="C14" s="5" t="s">
        <v>63</v>
      </c>
      <c r="D14" s="6" t="s">
        <v>18</v>
      </c>
      <c r="E14" s="6" t="s">
        <v>19</v>
      </c>
      <c r="F14" s="6" t="s">
        <v>20</v>
      </c>
      <c r="G14" s="6" t="s">
        <v>33</v>
      </c>
      <c r="H14" s="6" t="s">
        <v>22</v>
      </c>
      <c r="I14" s="6" t="s">
        <v>64</v>
      </c>
      <c r="J14" s="6" t="s">
        <v>65</v>
      </c>
      <c r="K14" s="6" t="s">
        <v>29</v>
      </c>
      <c r="L14" s="13">
        <v>1</v>
      </c>
      <c r="M14" s="13">
        <v>89000</v>
      </c>
      <c r="N14" s="6">
        <f t="shared" si="0"/>
        <v>89000</v>
      </c>
      <c r="O14" s="6" t="s">
        <v>66</v>
      </c>
    </row>
    <row r="15" spans="2:15">
      <c r="B15" s="9"/>
      <c r="C15" s="10"/>
      <c r="D15" s="6" t="s">
        <v>18</v>
      </c>
      <c r="E15" s="6" t="s">
        <v>19</v>
      </c>
      <c r="F15" s="6" t="s">
        <v>20</v>
      </c>
      <c r="G15" s="6" t="s">
        <v>21</v>
      </c>
      <c r="H15" s="6" t="s">
        <v>22</v>
      </c>
      <c r="I15" s="6" t="s">
        <v>64</v>
      </c>
      <c r="J15" s="6" t="s">
        <v>67</v>
      </c>
      <c r="K15" s="6" t="s">
        <v>29</v>
      </c>
      <c r="L15" s="13">
        <v>2</v>
      </c>
      <c r="M15" s="13">
        <v>105000</v>
      </c>
      <c r="N15" s="6">
        <f t="shared" si="0"/>
        <v>210000</v>
      </c>
      <c r="O15" s="6" t="s">
        <v>68</v>
      </c>
    </row>
    <row r="16" spans="2:15">
      <c r="B16" s="7"/>
      <c r="C16" s="8"/>
      <c r="D16" s="6" t="s">
        <v>18</v>
      </c>
      <c r="E16" s="6" t="s">
        <v>19</v>
      </c>
      <c r="F16" s="6" t="s">
        <v>20</v>
      </c>
      <c r="G16" s="6" t="s">
        <v>21</v>
      </c>
      <c r="H16" s="6" t="s">
        <v>22</v>
      </c>
      <c r="I16" s="6" t="s">
        <v>64</v>
      </c>
      <c r="J16" s="6" t="s">
        <v>69</v>
      </c>
      <c r="K16" s="6" t="s">
        <v>29</v>
      </c>
      <c r="L16" s="13">
        <v>1</v>
      </c>
      <c r="M16" s="13">
        <v>119000</v>
      </c>
      <c r="N16" s="6">
        <f t="shared" si="0"/>
        <v>119000</v>
      </c>
      <c r="O16" s="6" t="s">
        <v>70</v>
      </c>
    </row>
  </sheetData>
  <mergeCells count="9">
    <mergeCell ref="B1:O1"/>
    <mergeCell ref="B3:B4"/>
    <mergeCell ref="B5:B6"/>
    <mergeCell ref="B7:B13"/>
    <mergeCell ref="B14:B16"/>
    <mergeCell ref="C3:C4"/>
    <mergeCell ref="C5:C6"/>
    <mergeCell ref="C7:C13"/>
    <mergeCell ref="C14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2023-09-26T03:09:21Z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CEE36D26E21D4FB590CCFF6857B42D43_12</vt:lpwstr>
  </property>
</Properties>
</file>