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蒙电_资格后审（excel）" sheetId="5" r:id="rId1"/>
  </sheets>
  <calcPr calcId="144525"/>
</workbook>
</file>

<file path=xl/sharedStrings.xml><?xml version="1.0" encoding="utf-8"?>
<sst xmlns="http://schemas.openxmlformats.org/spreadsheetml/2006/main" count="66" uniqueCount="49">
  <si>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4,"isFree":false,"startRow":2}]}</t>
  </si>
  <si>
    <t>内蒙古超高压供电公司2023年第十二批集中采购500kV变电站购置安全设施、消防设施、维护材料、仪器仪表、办公家具、生活用品等询比采购</t>
  </si>
  <si>
    <t>标段号</t>
  </si>
  <si>
    <t>标段名称</t>
  </si>
  <si>
    <t>工程类别</t>
  </si>
  <si>
    <t>建设单位</t>
  </si>
  <si>
    <t>需求部门</t>
  </si>
  <si>
    <t>项目名称</t>
  </si>
  <si>
    <t>设备属性</t>
  </si>
  <si>
    <t>设备名称</t>
  </si>
  <si>
    <t>规格型号</t>
  </si>
  <si>
    <t>单位</t>
  </si>
  <si>
    <t>数量</t>
  </si>
  <si>
    <t>单价最高投标限价（元）</t>
  </si>
  <si>
    <t>分项最高限价（元）</t>
  </si>
  <si>
    <t>最高投标限价（元）</t>
  </si>
  <si>
    <t>到货时间</t>
  </si>
  <si>
    <t>到货地点</t>
  </si>
  <si>
    <t>专用资格要求</t>
  </si>
  <si>
    <t>设备编码</t>
  </si>
  <si>
    <t>采购申请标识</t>
  </si>
  <si>
    <t>CJ-2023-12-17</t>
  </si>
  <si>
    <t>500kV变电站光仪器设备购置</t>
  </si>
  <si>
    <t>基建</t>
  </si>
  <si>
    <t>内蒙古超高压供电分公司</t>
  </si>
  <si>
    <t>超高压工程建设部</t>
  </si>
  <si>
    <t>阿拉善浩雅500千伏输变电工程（敖伦布拉格）_内超阿拉善浩雅500千伏变电站工程</t>
  </si>
  <si>
    <t>仪器仪表</t>
  </si>
  <si>
    <t>色谱仪</t>
  </si>
  <si>
    <t>色谱仪,便携式,光声光谱</t>
  </si>
  <si>
    <t>台</t>
  </si>
  <si>
    <t>1</t>
  </si>
  <si>
    <t>362100</t>
  </si>
  <si>
    <t>20231031</t>
  </si>
  <si>
    <t>施工现场地面交货</t>
  </si>
  <si>
    <t>1.本标段接受制造商、代理商、经销商，如为经销商，则必须具有经销渠道及能力，应出具经销承诺书；如为代理商，应提供相应代理文件；经销代理范围必须与所投标的物相符；
2.所投产品（色谱仪、稳像仪）须提供经国家认可的第三方权威检测机构出具的型式试验报告或检验报告；
3.供应商须提供近三年（2020年08月至今）同类供货业绩一份(注：业绩以中标通知书、合同、配套发票为准，配套发票（全国统一发票监制章的）须清晰完整，并附国家税务总局全国增值税发票查验平台的查询截图，业绩证明文件重要信息不得遮盖打码，否则视为无效。）(合同需提供加盖公章的扫描件，内容至少应包括首页、供货明细、双方盖章等内容，业绩证明文件以合同签订时间为准)。</t>
  </si>
  <si>
    <t>801011959</t>
  </si>
  <si>
    <t>310016257000010</t>
  </si>
  <si>
    <t>稳像仪</t>
  </si>
  <si>
    <t>11500</t>
  </si>
  <si>
    <t>800995713</t>
  </si>
  <si>
    <t>310016257000120</t>
  </si>
  <si>
    <t>阿拉善浩雅500千伏输变电工程（敖伦布拉格）_内超浩雅500千伏调相机工程</t>
  </si>
  <si>
    <t>望远镜</t>
  </si>
  <si>
    <t>望远镜,通用,10*50</t>
  </si>
  <si>
    <t>部</t>
  </si>
  <si>
    <t>1700</t>
  </si>
  <si>
    <t>801011360</t>
  </si>
  <si>
    <t>310016258200450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</si>
</sst>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theme="1"/>
      <name val="等线"/>
      <charset val="134"/>
      <scheme val="minor"/>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3" fillId="0" borderId="0"/>
    <xf numFmtId="0" fontId="23" fillId="0" borderId="0">
      <alignment vertical="center"/>
    </xf>
    <xf numFmtId="0" fontId="23" fillId="0" borderId="0">
      <alignment vertical="center"/>
    </xf>
    <xf numFmtId="0" fontId="24" fillId="0" borderId="0"/>
    <xf numFmtId="0" fontId="24" fillId="0" borderId="0">
      <alignment vertical="center"/>
    </xf>
    <xf numFmtId="0" fontId="24" fillId="0" borderId="0"/>
    <xf numFmtId="0" fontId="25" fillId="0" borderId="0"/>
    <xf numFmtId="0" fontId="24" fillId="0" borderId="0"/>
    <xf numFmtId="0" fontId="24" fillId="0" borderId="0"/>
    <xf numFmtId="0" fontId="23" fillId="0" borderId="0">
      <alignment vertical="center"/>
    </xf>
    <xf numFmtId="0" fontId="25" fillId="0" borderId="0">
      <alignment vertical="center"/>
    </xf>
    <xf numFmtId="0" fontId="26" fillId="0" borderId="0"/>
    <xf numFmtId="0" fontId="24" fillId="0" borderId="0"/>
    <xf numFmtId="0" fontId="25" fillId="0" borderId="0">
      <alignment vertical="center"/>
    </xf>
    <xf numFmtId="0" fontId="25" fillId="0" borderId="0">
      <alignment vertical="center"/>
    </xf>
    <xf numFmtId="0" fontId="23" fillId="0" borderId="0"/>
    <xf numFmtId="0" fontId="24" fillId="0" borderId="0"/>
    <xf numFmtId="0" fontId="25" fillId="0" borderId="0">
      <alignment vertical="center"/>
    </xf>
    <xf numFmtId="0" fontId="25" fillId="0" borderId="0"/>
    <xf numFmtId="0" fontId="22" fillId="0" borderId="0">
      <alignment vertical="center"/>
    </xf>
    <xf numFmtId="0" fontId="22" fillId="0" borderId="0">
      <alignment vertical="center"/>
    </xf>
    <xf numFmtId="0" fontId="25" fillId="0" borderId="0">
      <alignment vertical="center"/>
    </xf>
    <xf numFmtId="0" fontId="22" fillId="0" borderId="0"/>
    <xf numFmtId="0" fontId="25" fillId="0" borderId="0">
      <alignment vertical="center"/>
    </xf>
    <xf numFmtId="0" fontId="25" fillId="0" borderId="0">
      <alignment vertical="center"/>
    </xf>
    <xf numFmtId="0" fontId="25" fillId="0" borderId="0"/>
    <xf numFmtId="0" fontId="23" fillId="0" borderId="0"/>
    <xf numFmtId="0" fontId="25" fillId="0" borderId="0"/>
    <xf numFmtId="0" fontId="23" fillId="0" borderId="0"/>
    <xf numFmtId="0" fontId="23" fillId="0" borderId="0">
      <alignment vertical="center"/>
    </xf>
    <xf numFmtId="0" fontId="23" fillId="0" borderId="0">
      <alignment vertical="center"/>
    </xf>
    <xf numFmtId="0" fontId="25" fillId="0" borderId="0">
      <alignment vertical="center"/>
    </xf>
    <xf numFmtId="0" fontId="25" fillId="0" borderId="0"/>
    <xf numFmtId="0" fontId="23" fillId="0" borderId="0"/>
    <xf numFmtId="0" fontId="25" fillId="0" borderId="0">
      <alignment vertical="center"/>
    </xf>
    <xf numFmtId="0" fontId="22" fillId="0" borderId="0"/>
    <xf numFmtId="0" fontId="25" fillId="0" borderId="0">
      <alignment vertical="center"/>
    </xf>
    <xf numFmtId="0" fontId="22" fillId="0" borderId="0"/>
    <xf numFmtId="0" fontId="22" fillId="0" borderId="0">
      <alignment vertical="center"/>
    </xf>
    <xf numFmtId="0" fontId="23" fillId="0" borderId="0">
      <alignment vertical="center"/>
    </xf>
    <xf numFmtId="0" fontId="25" fillId="0" borderId="0">
      <alignment vertical="center"/>
    </xf>
    <xf numFmtId="0" fontId="25" fillId="0" borderId="0">
      <alignment vertical="center"/>
    </xf>
    <xf numFmtId="0" fontId="23" fillId="0" borderId="0"/>
    <xf numFmtId="0" fontId="23" fillId="0" borderId="0"/>
    <xf numFmtId="0" fontId="24" fillId="0" borderId="0"/>
    <xf numFmtId="0" fontId="25" fillId="0" borderId="0">
      <alignment vertical="center"/>
    </xf>
    <xf numFmtId="0" fontId="22" fillId="0" borderId="0"/>
    <xf numFmtId="0" fontId="22" fillId="0" borderId="0"/>
    <xf numFmtId="0" fontId="22" fillId="0" borderId="0"/>
    <xf numFmtId="0" fontId="22" fillId="0" borderId="0"/>
    <xf numFmtId="0" fontId="22" fillId="0" borderId="0"/>
    <xf numFmtId="0" fontId="23" fillId="0" borderId="0"/>
    <xf numFmtId="0" fontId="25" fillId="0" borderId="0">
      <alignment vertical="center"/>
    </xf>
    <xf numFmtId="0" fontId="26" fillId="0" borderId="0"/>
    <xf numFmtId="0" fontId="24" fillId="0" borderId="0"/>
    <xf numFmtId="0" fontId="23" fillId="0" borderId="0"/>
    <xf numFmtId="0" fontId="24" fillId="0" borderId="0"/>
    <xf numFmtId="0" fontId="23"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24" fillId="0" borderId="0"/>
    <xf numFmtId="0" fontId="24" fillId="0" borderId="0"/>
    <xf numFmtId="0" fontId="24" fillId="0" borderId="0"/>
    <xf numFmtId="0" fontId="22"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lignment vertical="center"/>
    </xf>
  </cellStyleXfs>
  <cellXfs count="18">
    <xf numFmtId="0" fontId="0" fillId="0" borderId="0" xfId="0">
      <alignment vertical="center"/>
    </xf>
    <xf numFmtId="0" fontId="0" fillId="0" borderId="0" xfId="0" applyAlignment="1">
      <alignment vertical="center" wrapText="1"/>
    </xf>
    <xf numFmtId="49" fontId="0" fillId="0" borderId="0" xfId="0" applyNumberFormat="1" applyAlignment="1">
      <alignment vertical="center" wrapText="1"/>
    </xf>
    <xf numFmtId="0" fontId="0" fillId="0" borderId="1" xfId="0"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1" fillId="2" borderId="2" xfId="137"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tabSelected="1" topLeftCell="B1" workbookViewId="0">
      <selection activeCell="R3" sqref="R3:R5"/>
    </sheetView>
  </sheetViews>
  <sheetFormatPr defaultColWidth="9" defaultRowHeight="13.8"/>
  <cols>
    <col min="1" max="1" width="9" hidden="1" customWidth="1"/>
    <col min="2" max="3" width="9" style="1"/>
    <col min="4" max="4" width="5.33333333333333" style="1" customWidth="1"/>
    <col min="5" max="5" width="9" style="1"/>
    <col min="6" max="6" width="8.33333333333333" style="1" customWidth="1"/>
    <col min="7" max="7" width="18.3333333333333" style="1" customWidth="1"/>
    <col min="8" max="8" width="7.55555555555556" style="1" customWidth="1"/>
    <col min="9" max="9" width="7.66666666666667" style="1" customWidth="1"/>
    <col min="10" max="10" width="9" style="1"/>
    <col min="11" max="12" width="6.11111111111111" style="1" customWidth="1"/>
    <col min="13" max="15" width="8.66666666666667" style="1" customWidth="1"/>
    <col min="16" max="16" width="9" style="2"/>
    <col min="17" max="17" width="9" style="1"/>
    <col min="18" max="18" width="41.1018518518519" style="1" customWidth="1"/>
    <col min="19" max="20" width="8.66666666666667" style="1" customWidth="1"/>
  </cols>
  <sheetData>
    <row r="1" spans="1:20">
      <c r="A1" t="s">
        <v>0</v>
      </c>
      <c r="B1" s="3" t="s">
        <v>1</v>
      </c>
      <c r="C1" s="3"/>
      <c r="D1" s="3"/>
      <c r="E1" s="3"/>
      <c r="F1" s="3"/>
      <c r="G1" s="3"/>
      <c r="H1" s="3"/>
      <c r="I1" s="3"/>
      <c r="J1" s="3"/>
      <c r="K1" s="3"/>
      <c r="L1" s="3"/>
      <c r="M1" s="3"/>
      <c r="N1" s="3"/>
      <c r="O1" s="3"/>
      <c r="P1" s="3"/>
      <c r="Q1" s="3"/>
      <c r="R1" s="3"/>
      <c r="S1" s="3"/>
      <c r="T1" s="3"/>
    </row>
    <row r="2" ht="28.8" spans="2:20">
      <c r="B2" s="4" t="s">
        <v>2</v>
      </c>
      <c r="C2" s="5" t="s">
        <v>3</v>
      </c>
      <c r="D2" s="5" t="s">
        <v>4</v>
      </c>
      <c r="E2" s="5" t="s">
        <v>5</v>
      </c>
      <c r="F2" s="5" t="s">
        <v>6</v>
      </c>
      <c r="G2" s="5" t="s">
        <v>7</v>
      </c>
      <c r="H2" s="5" t="s">
        <v>8</v>
      </c>
      <c r="I2" s="5" t="s">
        <v>9</v>
      </c>
      <c r="J2" s="5" t="s">
        <v>10</v>
      </c>
      <c r="K2" s="5" t="s">
        <v>11</v>
      </c>
      <c r="L2" s="5" t="s">
        <v>12</v>
      </c>
      <c r="M2" s="5" t="s">
        <v>13</v>
      </c>
      <c r="N2" s="5" t="s">
        <v>14</v>
      </c>
      <c r="O2" s="5" t="s">
        <v>15</v>
      </c>
      <c r="P2" s="4" t="s">
        <v>16</v>
      </c>
      <c r="Q2" s="5" t="s">
        <v>17</v>
      </c>
      <c r="R2" s="5" t="s">
        <v>18</v>
      </c>
      <c r="S2" s="14" t="s">
        <v>19</v>
      </c>
      <c r="T2" s="14" t="s">
        <v>20</v>
      </c>
    </row>
    <row r="3" s="1" customFormat="1" ht="70" customHeight="1" spans="2:20">
      <c r="B3" s="6" t="s">
        <v>21</v>
      </c>
      <c r="C3" s="6" t="s">
        <v>22</v>
      </c>
      <c r="D3" s="7" t="s">
        <v>23</v>
      </c>
      <c r="E3" s="7" t="s">
        <v>24</v>
      </c>
      <c r="F3" s="7" t="s">
        <v>25</v>
      </c>
      <c r="G3" s="7" t="s">
        <v>26</v>
      </c>
      <c r="H3" s="7" t="s">
        <v>27</v>
      </c>
      <c r="I3" s="7" t="s">
        <v>28</v>
      </c>
      <c r="J3" s="7" t="s">
        <v>29</v>
      </c>
      <c r="K3" s="7" t="s">
        <v>30</v>
      </c>
      <c r="L3" s="7" t="s">
        <v>31</v>
      </c>
      <c r="M3" s="7" t="s">
        <v>32</v>
      </c>
      <c r="N3" s="7">
        <f>M3*L3</f>
        <v>362100</v>
      </c>
      <c r="O3" s="10">
        <f>SUM(N3:N5)</f>
        <v>375300</v>
      </c>
      <c r="P3" s="11" t="s">
        <v>33</v>
      </c>
      <c r="Q3" s="7" t="s">
        <v>34</v>
      </c>
      <c r="R3" s="15" t="s">
        <v>35</v>
      </c>
      <c r="S3" s="7" t="s">
        <v>36</v>
      </c>
      <c r="T3" s="7" t="s">
        <v>37</v>
      </c>
    </row>
    <row r="4" s="1" customFormat="1" ht="70" customHeight="1" spans="2:20">
      <c r="B4" s="8"/>
      <c r="C4" s="8"/>
      <c r="D4" s="7" t="s">
        <v>23</v>
      </c>
      <c r="E4" s="7" t="s">
        <v>24</v>
      </c>
      <c r="F4" s="7" t="s">
        <v>25</v>
      </c>
      <c r="G4" s="7" t="s">
        <v>26</v>
      </c>
      <c r="H4" s="7" t="s">
        <v>27</v>
      </c>
      <c r="I4" s="7" t="s">
        <v>38</v>
      </c>
      <c r="J4" s="7" t="s">
        <v>38</v>
      </c>
      <c r="K4" s="7" t="s">
        <v>30</v>
      </c>
      <c r="L4" s="7" t="s">
        <v>31</v>
      </c>
      <c r="M4" s="7" t="s">
        <v>39</v>
      </c>
      <c r="N4" s="7">
        <f>M4*L4</f>
        <v>11500</v>
      </c>
      <c r="O4" s="12"/>
      <c r="P4" s="11" t="s">
        <v>33</v>
      </c>
      <c r="Q4" s="7" t="s">
        <v>34</v>
      </c>
      <c r="R4" s="16"/>
      <c r="S4" s="7" t="s">
        <v>40</v>
      </c>
      <c r="T4" s="7" t="s">
        <v>41</v>
      </c>
    </row>
    <row r="5" s="1" customFormat="1" ht="70" customHeight="1" spans="2:20">
      <c r="B5" s="9"/>
      <c r="C5" s="9"/>
      <c r="D5" s="7" t="s">
        <v>23</v>
      </c>
      <c r="E5" s="7" t="s">
        <v>24</v>
      </c>
      <c r="F5" s="7" t="s">
        <v>25</v>
      </c>
      <c r="G5" s="7" t="s">
        <v>42</v>
      </c>
      <c r="H5" s="7" t="s">
        <v>27</v>
      </c>
      <c r="I5" s="7" t="s">
        <v>43</v>
      </c>
      <c r="J5" s="7" t="s">
        <v>44</v>
      </c>
      <c r="K5" s="7" t="s">
        <v>45</v>
      </c>
      <c r="L5" s="7" t="s">
        <v>31</v>
      </c>
      <c r="M5" s="7" t="s">
        <v>46</v>
      </c>
      <c r="N5" s="7">
        <f>M5*L5</f>
        <v>1700</v>
      </c>
      <c r="O5" s="13"/>
      <c r="P5" s="11" t="s">
        <v>33</v>
      </c>
      <c r="Q5" s="7" t="s">
        <v>34</v>
      </c>
      <c r="R5" s="17"/>
      <c r="S5" s="7" t="s">
        <v>47</v>
      </c>
      <c r="T5" s="7" t="s">
        <v>48</v>
      </c>
    </row>
    <row r="6" spans="16:16">
      <c r="P6" s="1"/>
    </row>
    <row r="7" spans="16:16">
      <c r="P7" s="1"/>
    </row>
    <row r="8" spans="16:16">
      <c r="P8" s="1"/>
    </row>
    <row r="9" spans="16:16">
      <c r="P9" s="1"/>
    </row>
    <row r="10" spans="16:16">
      <c r="P10" s="1"/>
    </row>
    <row r="11" spans="16:16">
      <c r="P11" s="1"/>
    </row>
    <row r="12" spans="16:16">
      <c r="P12" s="1"/>
    </row>
    <row r="13" spans="16:16">
      <c r="P13" s="1"/>
    </row>
    <row r="14" spans="16:16">
      <c r="P14" s="1"/>
    </row>
    <row r="15" spans="16:16">
      <c r="P15" s="1"/>
    </row>
  </sheetData>
  <mergeCells count="5">
    <mergeCell ref="B1:T1"/>
    <mergeCell ref="B3:B5"/>
    <mergeCell ref="C3:C5"/>
    <mergeCell ref="O3:O5"/>
    <mergeCell ref="R3:R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cp:lastModifiedBy>
  <dcterms:created xsi:type="dcterms:W3CDTF">2020-03-21T03:11:00Z</dcterms:created>
  <dcterms:modified xsi:type="dcterms:W3CDTF">2023-09-20T08:09:48Z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D801D9CBAED940D598C84994E15F4E72_13</vt:lpwstr>
  </property>
</Properties>
</file>