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蒙电_资格后审（excel）" sheetId="5" r:id="rId1"/>
  </sheets>
  <calcPr calcId="144525"/>
</workbook>
</file>

<file path=xl/sharedStrings.xml><?xml version="1.0" encoding="utf-8"?>
<sst xmlns="http://schemas.openxmlformats.org/spreadsheetml/2006/main" count="389" uniqueCount="181">
  <si>
    <t>{"srow":[],"sheetIndex":1,"corpSeal":0,"tempcode":"4127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],"endRow":32,"isFree":false,"startRow":2}]}</t>
  </si>
  <si>
    <t>内蒙古电力（集团）有限责任公司阿拉善供电分公司2023年第七批次营销检修维护材料框架（外）材料采购项目（二次）</t>
  </si>
  <si>
    <t>标段</t>
  </si>
  <si>
    <t>标段名称</t>
  </si>
  <si>
    <t>建设单位</t>
  </si>
  <si>
    <t>需求部门</t>
  </si>
  <si>
    <t>设备属性</t>
  </si>
  <si>
    <t>设备名称</t>
  </si>
  <si>
    <t>规格型号</t>
  </si>
  <si>
    <t>单位</t>
  </si>
  <si>
    <t>数量</t>
  </si>
  <si>
    <t>单价最高投标限价（元）</t>
  </si>
  <si>
    <t>最高限价（元）</t>
  </si>
  <si>
    <t>到货时间</t>
  </si>
  <si>
    <t>到货地点</t>
  </si>
  <si>
    <t>设备编码</t>
  </si>
  <si>
    <t>采购申请标识</t>
  </si>
  <si>
    <t>ALSYS-2023-10-032-1</t>
  </si>
  <si>
    <t>工器具、辅助设备设施、低压电器、装置性材料等</t>
  </si>
  <si>
    <t>阿拉善供电分公司</t>
  </si>
  <si>
    <t>阿盟阿右旗供电公司</t>
  </si>
  <si>
    <t>五金材料</t>
  </si>
  <si>
    <t>铜线</t>
  </si>
  <si>
    <t>铜线,2.5平方黄</t>
  </si>
  <si>
    <t>卷</t>
  </si>
  <si>
    <t>1</t>
  </si>
  <si>
    <t>270</t>
  </si>
  <si>
    <t>20231030</t>
  </si>
  <si>
    <t>买方指定仓库地面交货</t>
  </si>
  <si>
    <t>801007886</t>
  </si>
  <si>
    <t>330014334900010</t>
  </si>
  <si>
    <t>铜线,4MM2</t>
  </si>
  <si>
    <t>24</t>
  </si>
  <si>
    <t>350</t>
  </si>
  <si>
    <t>801007319</t>
  </si>
  <si>
    <t>330014334900020</t>
  </si>
  <si>
    <t>铜线,6MM</t>
  </si>
  <si>
    <t>3</t>
  </si>
  <si>
    <t>500</t>
  </si>
  <si>
    <t>801000932</t>
  </si>
  <si>
    <t>330014334900050</t>
  </si>
  <si>
    <t>配件</t>
  </si>
  <si>
    <t>通信RS485线</t>
  </si>
  <si>
    <t>通信RS485线,RS485线</t>
  </si>
  <si>
    <t>米</t>
  </si>
  <si>
    <t>100</t>
  </si>
  <si>
    <t>4.5</t>
  </si>
  <si>
    <t>801000048</t>
  </si>
  <si>
    <t>330014334900060</t>
  </si>
  <si>
    <t>装置性材料</t>
  </si>
  <si>
    <t>电缆接线端子</t>
  </si>
  <si>
    <t>电缆接线端子,铜铝过渡,50mm2,单孔</t>
  </si>
  <si>
    <t>只</t>
  </si>
  <si>
    <t>50</t>
  </si>
  <si>
    <t>4</t>
  </si>
  <si>
    <t>800045200</t>
  </si>
  <si>
    <t>330014334900070</t>
  </si>
  <si>
    <t>电缆接线端子,铜铝过渡,70mm2,单孔</t>
  </si>
  <si>
    <t>30</t>
  </si>
  <si>
    <t>5</t>
  </si>
  <si>
    <t>800045199</t>
  </si>
  <si>
    <t>330014334900080</t>
  </si>
  <si>
    <t>电缆接线端子,铜,50mm2,单孔</t>
  </si>
  <si>
    <t>10</t>
  </si>
  <si>
    <t>800045137</t>
  </si>
  <si>
    <t>330014334900090</t>
  </si>
  <si>
    <t>电缆接线端子,铜,70mm2,单孔</t>
  </si>
  <si>
    <t>13</t>
  </si>
  <si>
    <t>800045136</t>
  </si>
  <si>
    <t>330014334900100</t>
  </si>
  <si>
    <t>辅助设备设施</t>
  </si>
  <si>
    <t>空开</t>
  </si>
  <si>
    <t>空开,通用,3P+N,通用,物联网智能断路器,通用,160A,通用</t>
  </si>
  <si>
    <t>个</t>
  </si>
  <si>
    <t>143.39</t>
  </si>
  <si>
    <t>801011728</t>
  </si>
  <si>
    <t>330014334900140</t>
  </si>
  <si>
    <t>空开,通用,3P+N,通用,物联网智能断路器,通用,200A,通用</t>
  </si>
  <si>
    <t>150.33</t>
  </si>
  <si>
    <t>801011737</t>
  </si>
  <si>
    <t>330014334900150</t>
  </si>
  <si>
    <t>空开,通用,3P+N,通用,物联网智能断路器,通用,250A,通用</t>
  </si>
  <si>
    <t>220.56</t>
  </si>
  <si>
    <t>801011739</t>
  </si>
  <si>
    <t>330014334900160</t>
  </si>
  <si>
    <t>空开,通用,3P+N,通用,物联网智能断路器,通用,315A,通用</t>
  </si>
  <si>
    <t>2</t>
  </si>
  <si>
    <t>298.46</t>
  </si>
  <si>
    <t>801011735</t>
  </si>
  <si>
    <t>330014334900170</t>
  </si>
  <si>
    <t>二次设备</t>
  </si>
  <si>
    <t>低压综合配电箱</t>
  </si>
  <si>
    <t>台</t>
  </si>
  <si>
    <t>800</t>
  </si>
  <si>
    <t>801003027</t>
  </si>
  <si>
    <t>330014334900190</t>
  </si>
  <si>
    <t>低压电器</t>
  </si>
  <si>
    <t>电流端子</t>
  </si>
  <si>
    <t>电流端子,TC-1504,150A</t>
  </si>
  <si>
    <t>200</t>
  </si>
  <si>
    <t>801013671</t>
  </si>
  <si>
    <t>330014334900200</t>
  </si>
  <si>
    <t>表箱</t>
  </si>
  <si>
    <t>表箱,三相（1户直通 ）</t>
  </si>
  <si>
    <t>1100</t>
  </si>
  <si>
    <t>800996816</t>
  </si>
  <si>
    <t>330014334900210</t>
  </si>
  <si>
    <t>表箱,三相（2户直通 ）</t>
  </si>
  <si>
    <t>1150</t>
  </si>
  <si>
    <t>800996815</t>
  </si>
  <si>
    <t>330014334900220</t>
  </si>
  <si>
    <t>仪器仪表</t>
  </si>
  <si>
    <t>信号放大器</t>
  </si>
  <si>
    <t>信号放大器,通用,U段频率,无线话筒</t>
  </si>
  <si>
    <t>1000</t>
  </si>
  <si>
    <t>801016099</t>
  </si>
  <si>
    <t>330014334900230</t>
  </si>
  <si>
    <t>钳形电流表配件</t>
  </si>
  <si>
    <t>钳形电流表配件,通用,通用</t>
  </si>
  <si>
    <t>157.5</t>
  </si>
  <si>
    <t>801010418</t>
  </si>
  <si>
    <t>330014334900240</t>
  </si>
  <si>
    <t>工器具</t>
  </si>
  <si>
    <t>万能扳手（两件套）</t>
  </si>
  <si>
    <t>万能扳手（两件套）,8-32MM</t>
  </si>
  <si>
    <t>套</t>
  </si>
  <si>
    <t>198.5</t>
  </si>
  <si>
    <t>801006436</t>
  </si>
  <si>
    <t>330014334900250</t>
  </si>
  <si>
    <t>手套用品</t>
  </si>
  <si>
    <t>手套用品,线手套</t>
  </si>
  <si>
    <t>双</t>
  </si>
  <si>
    <t>801000721</t>
  </si>
  <si>
    <t>330014334900260</t>
  </si>
  <si>
    <t>保险管</t>
  </si>
  <si>
    <t>保险管,万用表,FULKE</t>
  </si>
  <si>
    <t>574.5</t>
  </si>
  <si>
    <t>801001675</t>
  </si>
  <si>
    <t>330014334900270</t>
  </si>
  <si>
    <t>铜线,2.5平方蓝</t>
  </si>
  <si>
    <t>801007887</t>
  </si>
  <si>
    <t>330014334900280</t>
  </si>
  <si>
    <t>铜线,2.5平方红</t>
  </si>
  <si>
    <t>801007885</t>
  </si>
  <si>
    <t>330014334900290</t>
  </si>
  <si>
    <t>燃料化工</t>
  </si>
  <si>
    <t>高压绝缘胶带</t>
  </si>
  <si>
    <t>高压绝缘胶带,通用,黄色</t>
  </si>
  <si>
    <t>801008001</t>
  </si>
  <si>
    <t>330014334900300</t>
  </si>
  <si>
    <t>遥控电动扳手</t>
  </si>
  <si>
    <t>把</t>
  </si>
  <si>
    <t>800992714</t>
  </si>
  <si>
    <t>330014334900310</t>
  </si>
  <si>
    <t>螺丝刀</t>
  </si>
  <si>
    <t>螺丝刀,通用,多功能螺丝刀,多功能电动螺丝刀,通用,通用</t>
  </si>
  <si>
    <t>450</t>
  </si>
  <si>
    <t>801015640</t>
  </si>
  <si>
    <t>330014334900320</t>
  </si>
  <si>
    <t>相序表配件</t>
  </si>
  <si>
    <t>相序表配件,82*60*24MM</t>
  </si>
  <si>
    <t>176</t>
  </si>
  <si>
    <t>801018377</t>
  </si>
  <si>
    <t>330014334900330</t>
  </si>
  <si>
    <t>电能表箱</t>
  </si>
  <si>
    <t>电能表箱,通用,三相4表位,SMC材质</t>
  </si>
  <si>
    <t>1300</t>
  </si>
  <si>
    <t>801018378</t>
  </si>
  <si>
    <t>330014334900350</t>
  </si>
  <si>
    <t>全向天线</t>
  </si>
  <si>
    <t>全向天线,7.5DBI,470~960MHZ</t>
  </si>
  <si>
    <t>150</t>
  </si>
  <si>
    <t>20</t>
  </si>
  <si>
    <t>801017759</t>
  </si>
  <si>
    <t>330014334900360</t>
  </si>
  <si>
    <t>30.59</t>
  </si>
  <si>
    <t>801016624</t>
  </si>
  <si>
    <t>330014334900110</t>
  </si>
  <si>
    <t>80.24</t>
  </si>
  <si>
    <t>801011731</t>
  </si>
  <si>
    <t>330014334900130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</si>
</sst>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sz val="9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7" fillId="0" borderId="0"/>
    <xf numFmtId="0" fontId="26" fillId="0" borderId="0"/>
    <xf numFmtId="0" fontId="26" fillId="0" borderId="0"/>
    <xf numFmtId="0" fontId="0" fillId="0" borderId="0">
      <alignment vertical="center"/>
    </xf>
    <xf numFmtId="0" fontId="27" fillId="0" borderId="0">
      <alignment vertical="center"/>
    </xf>
    <xf numFmtId="0" fontId="28" fillId="0" borderId="0"/>
    <xf numFmtId="0" fontId="26" fillId="0" borderId="0"/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26" fillId="0" borderId="0"/>
    <xf numFmtId="0" fontId="27" fillId="0" borderId="0">
      <alignment vertical="center"/>
    </xf>
    <xf numFmtId="0" fontId="27" fillId="0" borderId="0"/>
    <xf numFmtId="0" fontId="25" fillId="0" borderId="0">
      <alignment vertical="center"/>
    </xf>
    <xf numFmtId="0" fontId="25" fillId="0" borderId="0">
      <alignment vertical="center"/>
    </xf>
    <xf numFmtId="0" fontId="27" fillId="0" borderId="0">
      <alignment vertical="center"/>
    </xf>
    <xf numFmtId="0" fontId="25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/>
    <xf numFmtId="0" fontId="0" fillId="0" borderId="0"/>
    <xf numFmtId="0" fontId="27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/>
    <xf numFmtId="0" fontId="0" fillId="0" borderId="0"/>
    <xf numFmtId="0" fontId="27" fillId="0" borderId="0">
      <alignment vertical="center"/>
    </xf>
    <xf numFmtId="0" fontId="25" fillId="0" borderId="0"/>
    <xf numFmtId="0" fontId="27" fillId="0" borderId="0">
      <alignment vertical="center"/>
    </xf>
    <xf numFmtId="0" fontId="25" fillId="0" borderId="0"/>
    <xf numFmtId="0" fontId="25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/>
    <xf numFmtId="0" fontId="26" fillId="0" borderId="0"/>
    <xf numFmtId="0" fontId="27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0" fillId="0" borderId="0"/>
    <xf numFmtId="0" fontId="27" fillId="0" borderId="0">
      <alignment vertical="center"/>
    </xf>
    <xf numFmtId="0" fontId="28" fillId="0" borderId="0"/>
    <xf numFmtId="0" fontId="26" fillId="0" borderId="0"/>
    <xf numFmtId="0" fontId="0" fillId="0" borderId="0"/>
    <xf numFmtId="0" fontId="26" fillId="0" borderId="0"/>
    <xf numFmtId="0" fontId="0" fillId="0" borderId="0"/>
    <xf numFmtId="0" fontId="26" fillId="0" borderId="0"/>
    <xf numFmtId="0" fontId="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0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0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49" fontId="0" fillId="0" borderId="0" xfId="0" applyNumberFormat="1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 wrapText="1"/>
    </xf>
    <xf numFmtId="0" fontId="3" fillId="2" borderId="2" xfId="137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Normal 2" xfId="50"/>
    <cellStyle name="Normal 2 12" xfId="51"/>
    <cellStyle name="Normal 2 13" xfId="52"/>
    <cellStyle name="Normal 2 2" xfId="53"/>
    <cellStyle name="Normal 2 5" xfId="54"/>
    <cellStyle name="常规 10" xfId="55"/>
    <cellStyle name="常规 10 5" xfId="56"/>
    <cellStyle name="常规 11" xfId="57"/>
    <cellStyle name="常规 11 10" xfId="58"/>
    <cellStyle name="常规 11 2" xfId="59"/>
    <cellStyle name="常规 11 2 2" xfId="60"/>
    <cellStyle name="常规 12" xfId="61"/>
    <cellStyle name="常规 12 2" xfId="62"/>
    <cellStyle name="常规 13" xfId="63"/>
    <cellStyle name="常规 14" xfId="64"/>
    <cellStyle name="常规 14 7" xfId="65"/>
    <cellStyle name="常规 15" xfId="66"/>
    <cellStyle name="常规 16" xfId="67"/>
    <cellStyle name="常规 17" xfId="68"/>
    <cellStyle name="常规 17 2" xfId="69"/>
    <cellStyle name="常规 18" xfId="70"/>
    <cellStyle name="常规 19" xfId="71"/>
    <cellStyle name="常规 2" xfId="72"/>
    <cellStyle name="常规 2 10" xfId="73"/>
    <cellStyle name="常规 2 14" xfId="74"/>
    <cellStyle name="常规 2 15" xfId="75"/>
    <cellStyle name="常规 2 16" xfId="76"/>
    <cellStyle name="常规 2 17" xfId="77"/>
    <cellStyle name="常规 2 19" xfId="78"/>
    <cellStyle name="常规 2 2 14 2" xfId="79"/>
    <cellStyle name="常规 2 2 2" xfId="80"/>
    <cellStyle name="常规 2 2 2 10" xfId="81"/>
    <cellStyle name="常规 2 2 2 10 3" xfId="82"/>
    <cellStyle name="常规 2 2 2 11" xfId="83"/>
    <cellStyle name="常规 2 2 2 2" xfId="84"/>
    <cellStyle name="常规 2 2 2 2 2 2 2" xfId="85"/>
    <cellStyle name="常规 2 2 2 2 3" xfId="86"/>
    <cellStyle name="常规 2 2 2 3" xfId="87"/>
    <cellStyle name="常规 2 2 2 4" xfId="88"/>
    <cellStyle name="常规 2 2 2_太旗局：内蒙古电力公司2016年生产性固定资产零购计划明细表" xfId="89"/>
    <cellStyle name="常规 2 2 4" xfId="90"/>
    <cellStyle name="常规 2 2 5" xfId="91"/>
    <cellStyle name="常规 2 3" xfId="92"/>
    <cellStyle name="常规 2 3 16" xfId="93"/>
    <cellStyle name="常规 2 5" xfId="94"/>
    <cellStyle name="常规 2 6 2" xfId="95"/>
    <cellStyle name="常规 2_福利2017年白糖茶叶" xfId="96"/>
    <cellStyle name="常规 20" xfId="97"/>
    <cellStyle name="常规 21" xfId="98"/>
    <cellStyle name="常规 22" xfId="99"/>
    <cellStyle name="常规 23" xfId="100"/>
    <cellStyle name="常规 24" xfId="101"/>
    <cellStyle name="常规 25" xfId="102"/>
    <cellStyle name="常规 26" xfId="103"/>
    <cellStyle name="常规 27" xfId="104"/>
    <cellStyle name="常规 28" xfId="105"/>
    <cellStyle name="常规 29" xfId="106"/>
    <cellStyle name="常规 3" xfId="107"/>
    <cellStyle name="常规 3 2" xfId="108"/>
    <cellStyle name="常规 30" xfId="109"/>
    <cellStyle name="常规 31" xfId="110"/>
    <cellStyle name="常规 32" xfId="111"/>
    <cellStyle name="常规 33" xfId="112"/>
    <cellStyle name="常规 34" xfId="113"/>
    <cellStyle name="常规 35" xfId="114"/>
    <cellStyle name="常规 36" xfId="115"/>
    <cellStyle name="常规 37" xfId="116"/>
    <cellStyle name="常规 38" xfId="117"/>
    <cellStyle name="常规 39" xfId="118"/>
    <cellStyle name="常规 4" xfId="119"/>
    <cellStyle name="常规 40" xfId="120"/>
    <cellStyle name="常规 41" xfId="121"/>
    <cellStyle name="常规 42" xfId="122"/>
    <cellStyle name="常规 43" xfId="123"/>
    <cellStyle name="常规 44" xfId="124"/>
    <cellStyle name="常规 45" xfId="125"/>
    <cellStyle name="常规 46" xfId="126"/>
    <cellStyle name="常规 47" xfId="127"/>
    <cellStyle name="常规 48" xfId="128"/>
    <cellStyle name="常规 49" xfId="129"/>
    <cellStyle name="常规 5" xfId="130"/>
    <cellStyle name="常规 5 2 2" xfId="131"/>
    <cellStyle name="常规 50" xfId="132"/>
    <cellStyle name="常规 51" xfId="133"/>
    <cellStyle name="常规 52" xfId="134"/>
    <cellStyle name="常规 53" xfId="135"/>
    <cellStyle name="常规 54" xfId="136"/>
    <cellStyle name="常规 55" xfId="137"/>
    <cellStyle name="常规 56" xfId="138"/>
    <cellStyle name="常规 57" xfId="139"/>
    <cellStyle name="常规 58" xfId="140"/>
    <cellStyle name="常规 59" xfId="141"/>
    <cellStyle name="常规 6" xfId="142"/>
    <cellStyle name="常规 6 4 4" xfId="143"/>
    <cellStyle name="常规 60" xfId="144"/>
    <cellStyle name="常规 61" xfId="145"/>
    <cellStyle name="常规 62" xfId="146"/>
    <cellStyle name="常规 7" xfId="147"/>
    <cellStyle name="常规 79" xfId="148"/>
    <cellStyle name="常规 8" xfId="149"/>
    <cellStyle name="常规 80" xfId="150"/>
    <cellStyle name="常规 81" xfId="151"/>
    <cellStyle name="常规 82" xfId="152"/>
    <cellStyle name="常规 83" xfId="153"/>
    <cellStyle name="常规 84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4"/>
  <sheetViews>
    <sheetView tabSelected="1" view="pageBreakPreview" zoomScaleNormal="85" topLeftCell="B16" workbookViewId="0">
      <selection activeCell="L16" sqref="L$1:L$1048576"/>
    </sheetView>
  </sheetViews>
  <sheetFormatPr defaultColWidth="9" defaultRowHeight="14.25"/>
  <cols>
    <col min="1" max="1" width="9" hidden="1" customWidth="1"/>
    <col min="2" max="2" width="5.5" customWidth="1"/>
    <col min="3" max="3" width="18.375" style="2" customWidth="1"/>
    <col min="4" max="4" width="16.875" customWidth="1"/>
    <col min="5" max="5" width="18.125" customWidth="1"/>
    <col min="6" max="6" width="12" customWidth="1"/>
    <col min="7" max="7" width="19.625" customWidth="1"/>
    <col min="8" max="8" width="40.125" customWidth="1"/>
    <col min="11" max="11" width="11.25" customWidth="1"/>
    <col min="12" max="12" width="11.875" customWidth="1"/>
    <col min="13" max="13" width="11.25" style="3" customWidth="1"/>
    <col min="14" max="14" width="20.5" customWidth="1"/>
    <col min="16" max="16" width="13.375" customWidth="1"/>
  </cols>
  <sheetData>
    <row r="1" s="1" customFormat="1" ht="30" customHeight="1" spans="1:16">
      <c r="A1" s="4" t="s">
        <v>0</v>
      </c>
      <c r="B1" s="5" t="s">
        <v>1</v>
      </c>
      <c r="C1" s="6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ht="30" customHeight="1" spans="2:16"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9" t="s">
        <v>11</v>
      </c>
      <c r="L2" s="9" t="s">
        <v>12</v>
      </c>
      <c r="M2" s="8" t="s">
        <v>13</v>
      </c>
      <c r="N2" s="9" t="s">
        <v>14</v>
      </c>
      <c r="O2" s="15" t="s">
        <v>15</v>
      </c>
      <c r="P2" s="15" t="s">
        <v>16</v>
      </c>
    </row>
    <row r="3" ht="21" customHeight="1" spans="2:16">
      <c r="B3" s="10" t="s">
        <v>17</v>
      </c>
      <c r="C3" s="10" t="s">
        <v>18</v>
      </c>
      <c r="D3" s="11" t="s">
        <v>19</v>
      </c>
      <c r="E3" s="11" t="s">
        <v>20</v>
      </c>
      <c r="F3" s="11" t="s">
        <v>21</v>
      </c>
      <c r="G3" s="11" t="s">
        <v>22</v>
      </c>
      <c r="H3" s="11" t="s">
        <v>23</v>
      </c>
      <c r="I3" s="11" t="s">
        <v>24</v>
      </c>
      <c r="J3" s="11" t="s">
        <v>25</v>
      </c>
      <c r="K3" s="11" t="s">
        <v>26</v>
      </c>
      <c r="L3" s="11">
        <f>K3*J3</f>
        <v>270</v>
      </c>
      <c r="M3" s="16" t="s">
        <v>27</v>
      </c>
      <c r="N3" s="11" t="s">
        <v>28</v>
      </c>
      <c r="O3" s="11" t="s">
        <v>29</v>
      </c>
      <c r="P3" s="11" t="s">
        <v>30</v>
      </c>
    </row>
    <row r="4" ht="21" customHeight="1" spans="2:16">
      <c r="B4" s="12"/>
      <c r="C4" s="12"/>
      <c r="D4" s="11" t="s">
        <v>19</v>
      </c>
      <c r="E4" s="11" t="s">
        <v>20</v>
      </c>
      <c r="F4" s="11" t="s">
        <v>21</v>
      </c>
      <c r="G4" s="11" t="s">
        <v>22</v>
      </c>
      <c r="H4" s="11" t="s">
        <v>31</v>
      </c>
      <c r="I4" s="11" t="s">
        <v>24</v>
      </c>
      <c r="J4" s="11" t="s">
        <v>32</v>
      </c>
      <c r="K4" s="11" t="s">
        <v>33</v>
      </c>
      <c r="L4" s="11">
        <f t="shared" ref="L4:L33" si="0">K4*J4</f>
        <v>8400</v>
      </c>
      <c r="M4" s="16" t="s">
        <v>27</v>
      </c>
      <c r="N4" s="11" t="s">
        <v>28</v>
      </c>
      <c r="O4" s="11" t="s">
        <v>34</v>
      </c>
      <c r="P4" s="11" t="s">
        <v>35</v>
      </c>
    </row>
    <row r="5" ht="21" customHeight="1" spans="2:16">
      <c r="B5" s="12"/>
      <c r="C5" s="12"/>
      <c r="D5" s="11" t="s">
        <v>19</v>
      </c>
      <c r="E5" s="11" t="s">
        <v>20</v>
      </c>
      <c r="F5" s="11" t="s">
        <v>21</v>
      </c>
      <c r="G5" s="11" t="s">
        <v>22</v>
      </c>
      <c r="H5" s="11" t="s">
        <v>36</v>
      </c>
      <c r="I5" s="11" t="s">
        <v>24</v>
      </c>
      <c r="J5" s="11" t="s">
        <v>37</v>
      </c>
      <c r="K5" s="11" t="s">
        <v>38</v>
      </c>
      <c r="L5" s="11">
        <f t="shared" si="0"/>
        <v>1500</v>
      </c>
      <c r="M5" s="16" t="s">
        <v>27</v>
      </c>
      <c r="N5" s="11" t="s">
        <v>28</v>
      </c>
      <c r="O5" s="11" t="s">
        <v>39</v>
      </c>
      <c r="P5" s="11" t="s">
        <v>40</v>
      </c>
    </row>
    <row r="6" ht="21" customHeight="1" spans="2:16">
      <c r="B6" s="12"/>
      <c r="C6" s="12"/>
      <c r="D6" s="11" t="s">
        <v>19</v>
      </c>
      <c r="E6" s="11" t="s">
        <v>20</v>
      </c>
      <c r="F6" s="11" t="s">
        <v>41</v>
      </c>
      <c r="G6" s="11" t="s">
        <v>42</v>
      </c>
      <c r="H6" s="11" t="s">
        <v>43</v>
      </c>
      <c r="I6" s="11" t="s">
        <v>44</v>
      </c>
      <c r="J6" s="11" t="s">
        <v>45</v>
      </c>
      <c r="K6" s="11" t="s">
        <v>46</v>
      </c>
      <c r="L6" s="11">
        <f t="shared" si="0"/>
        <v>450</v>
      </c>
      <c r="M6" s="16" t="s">
        <v>27</v>
      </c>
      <c r="N6" s="11" t="s">
        <v>28</v>
      </c>
      <c r="O6" s="11" t="s">
        <v>47</v>
      </c>
      <c r="P6" s="11" t="s">
        <v>48</v>
      </c>
    </row>
    <row r="7" ht="21" customHeight="1" spans="2:16">
      <c r="B7" s="12"/>
      <c r="C7" s="12"/>
      <c r="D7" s="11" t="s">
        <v>19</v>
      </c>
      <c r="E7" s="11" t="s">
        <v>20</v>
      </c>
      <c r="F7" s="11" t="s">
        <v>49</v>
      </c>
      <c r="G7" s="11" t="s">
        <v>50</v>
      </c>
      <c r="H7" s="11" t="s">
        <v>51</v>
      </c>
      <c r="I7" s="11" t="s">
        <v>52</v>
      </c>
      <c r="J7" s="11" t="s">
        <v>53</v>
      </c>
      <c r="K7" s="11" t="s">
        <v>54</v>
      </c>
      <c r="L7" s="11">
        <f t="shared" si="0"/>
        <v>200</v>
      </c>
      <c r="M7" s="16" t="s">
        <v>27</v>
      </c>
      <c r="N7" s="11" t="s">
        <v>28</v>
      </c>
      <c r="O7" s="11" t="s">
        <v>55</v>
      </c>
      <c r="P7" s="11" t="s">
        <v>56</v>
      </c>
    </row>
    <row r="8" ht="21" customHeight="1" spans="2:16">
      <c r="B8" s="12"/>
      <c r="C8" s="12"/>
      <c r="D8" s="11" t="s">
        <v>19</v>
      </c>
      <c r="E8" s="11" t="s">
        <v>20</v>
      </c>
      <c r="F8" s="11" t="s">
        <v>49</v>
      </c>
      <c r="G8" s="11" t="s">
        <v>50</v>
      </c>
      <c r="H8" s="11" t="s">
        <v>57</v>
      </c>
      <c r="I8" s="11" t="s">
        <v>52</v>
      </c>
      <c r="J8" s="11" t="s">
        <v>58</v>
      </c>
      <c r="K8" s="11" t="s">
        <v>59</v>
      </c>
      <c r="L8" s="11">
        <f t="shared" si="0"/>
        <v>150</v>
      </c>
      <c r="M8" s="16" t="s">
        <v>27</v>
      </c>
      <c r="N8" s="11" t="s">
        <v>28</v>
      </c>
      <c r="O8" s="11" t="s">
        <v>60</v>
      </c>
      <c r="P8" s="11" t="s">
        <v>61</v>
      </c>
    </row>
    <row r="9" ht="21" customHeight="1" spans="2:16">
      <c r="B9" s="12"/>
      <c r="C9" s="12"/>
      <c r="D9" s="11" t="s">
        <v>19</v>
      </c>
      <c r="E9" s="11" t="s">
        <v>20</v>
      </c>
      <c r="F9" s="11" t="s">
        <v>49</v>
      </c>
      <c r="G9" s="11" t="s">
        <v>50</v>
      </c>
      <c r="H9" s="11" t="s">
        <v>62</v>
      </c>
      <c r="I9" s="11" t="s">
        <v>52</v>
      </c>
      <c r="J9" s="11" t="s">
        <v>53</v>
      </c>
      <c r="K9" s="11" t="s">
        <v>63</v>
      </c>
      <c r="L9" s="11">
        <f t="shared" si="0"/>
        <v>500</v>
      </c>
      <c r="M9" s="16" t="s">
        <v>27</v>
      </c>
      <c r="N9" s="11" t="s">
        <v>28</v>
      </c>
      <c r="O9" s="11" t="s">
        <v>64</v>
      </c>
      <c r="P9" s="11" t="s">
        <v>65</v>
      </c>
    </row>
    <row r="10" ht="21" customHeight="1" spans="2:16">
      <c r="B10" s="12"/>
      <c r="C10" s="12"/>
      <c r="D10" s="11" t="s">
        <v>19</v>
      </c>
      <c r="E10" s="11" t="s">
        <v>20</v>
      </c>
      <c r="F10" s="11" t="s">
        <v>49</v>
      </c>
      <c r="G10" s="11" t="s">
        <v>50</v>
      </c>
      <c r="H10" s="11" t="s">
        <v>66</v>
      </c>
      <c r="I10" s="11" t="s">
        <v>52</v>
      </c>
      <c r="J10" s="11" t="s">
        <v>58</v>
      </c>
      <c r="K10" s="11" t="s">
        <v>67</v>
      </c>
      <c r="L10" s="11">
        <f t="shared" si="0"/>
        <v>390</v>
      </c>
      <c r="M10" s="16" t="s">
        <v>27</v>
      </c>
      <c r="N10" s="11" t="s">
        <v>28</v>
      </c>
      <c r="O10" s="11" t="s">
        <v>68</v>
      </c>
      <c r="P10" s="11" t="s">
        <v>69</v>
      </c>
    </row>
    <row r="11" ht="21" customHeight="1" spans="2:16">
      <c r="B11" s="12"/>
      <c r="C11" s="12"/>
      <c r="D11" s="11" t="s">
        <v>19</v>
      </c>
      <c r="E11" s="11" t="s">
        <v>20</v>
      </c>
      <c r="F11" s="11" t="s">
        <v>70</v>
      </c>
      <c r="G11" s="11" t="s">
        <v>71</v>
      </c>
      <c r="H11" s="11" t="s">
        <v>72</v>
      </c>
      <c r="I11" s="11" t="s">
        <v>73</v>
      </c>
      <c r="J11" s="11" t="s">
        <v>58</v>
      </c>
      <c r="K11" s="11" t="s">
        <v>74</v>
      </c>
      <c r="L11" s="11">
        <f t="shared" si="0"/>
        <v>4301.7</v>
      </c>
      <c r="M11" s="16" t="s">
        <v>27</v>
      </c>
      <c r="N11" s="11" t="s">
        <v>28</v>
      </c>
      <c r="O11" s="11" t="s">
        <v>75</v>
      </c>
      <c r="P11" s="11" t="s">
        <v>76</v>
      </c>
    </row>
    <row r="12" ht="21" customHeight="1" spans="2:16">
      <c r="B12" s="12"/>
      <c r="C12" s="12"/>
      <c r="D12" s="11" t="s">
        <v>19</v>
      </c>
      <c r="E12" s="11" t="s">
        <v>20</v>
      </c>
      <c r="F12" s="11" t="s">
        <v>70</v>
      </c>
      <c r="G12" s="11" t="s">
        <v>71</v>
      </c>
      <c r="H12" s="11" t="s">
        <v>77</v>
      </c>
      <c r="I12" s="11" t="s">
        <v>73</v>
      </c>
      <c r="J12" s="11" t="s">
        <v>63</v>
      </c>
      <c r="K12" s="11" t="s">
        <v>78</v>
      </c>
      <c r="L12" s="11">
        <f t="shared" si="0"/>
        <v>1503.3</v>
      </c>
      <c r="M12" s="16" t="s">
        <v>27</v>
      </c>
      <c r="N12" s="11" t="s">
        <v>28</v>
      </c>
      <c r="O12" s="11" t="s">
        <v>79</v>
      </c>
      <c r="P12" s="11" t="s">
        <v>80</v>
      </c>
    </row>
    <row r="13" ht="21" customHeight="1" spans="2:16">
      <c r="B13" s="12"/>
      <c r="C13" s="12"/>
      <c r="D13" s="11" t="s">
        <v>19</v>
      </c>
      <c r="E13" s="11" t="s">
        <v>20</v>
      </c>
      <c r="F13" s="11" t="s">
        <v>70</v>
      </c>
      <c r="G13" s="11" t="s">
        <v>71</v>
      </c>
      <c r="H13" s="11" t="s">
        <v>81</v>
      </c>
      <c r="I13" s="11" t="s">
        <v>73</v>
      </c>
      <c r="J13" s="11" t="s">
        <v>59</v>
      </c>
      <c r="K13" s="11" t="s">
        <v>82</v>
      </c>
      <c r="L13" s="11">
        <f t="shared" si="0"/>
        <v>1102.8</v>
      </c>
      <c r="M13" s="16" t="s">
        <v>27</v>
      </c>
      <c r="N13" s="11" t="s">
        <v>28</v>
      </c>
      <c r="O13" s="11" t="s">
        <v>83</v>
      </c>
      <c r="P13" s="11" t="s">
        <v>84</v>
      </c>
    </row>
    <row r="14" ht="21" customHeight="1" spans="2:16">
      <c r="B14" s="12"/>
      <c r="C14" s="12"/>
      <c r="D14" s="11" t="s">
        <v>19</v>
      </c>
      <c r="E14" s="11" t="s">
        <v>20</v>
      </c>
      <c r="F14" s="11" t="s">
        <v>70</v>
      </c>
      <c r="G14" s="11" t="s">
        <v>71</v>
      </c>
      <c r="H14" s="11" t="s">
        <v>85</v>
      </c>
      <c r="I14" s="11" t="s">
        <v>73</v>
      </c>
      <c r="J14" s="11" t="s">
        <v>86</v>
      </c>
      <c r="K14" s="11" t="s">
        <v>87</v>
      </c>
      <c r="L14" s="11">
        <f t="shared" si="0"/>
        <v>596.92</v>
      </c>
      <c r="M14" s="16" t="s">
        <v>27</v>
      </c>
      <c r="N14" s="11" t="s">
        <v>28</v>
      </c>
      <c r="O14" s="11" t="s">
        <v>88</v>
      </c>
      <c r="P14" s="11" t="s">
        <v>89</v>
      </c>
    </row>
    <row r="15" ht="21" customHeight="1" spans="2:16">
      <c r="B15" s="12"/>
      <c r="C15" s="12"/>
      <c r="D15" s="11" t="s">
        <v>19</v>
      </c>
      <c r="E15" s="11" t="s">
        <v>20</v>
      </c>
      <c r="F15" s="11" t="s">
        <v>90</v>
      </c>
      <c r="G15" s="11" t="s">
        <v>91</v>
      </c>
      <c r="H15" s="13" t="s">
        <v>91</v>
      </c>
      <c r="I15" s="11" t="s">
        <v>92</v>
      </c>
      <c r="J15" s="11" t="s">
        <v>63</v>
      </c>
      <c r="K15" s="11" t="s">
        <v>93</v>
      </c>
      <c r="L15" s="11">
        <f t="shared" si="0"/>
        <v>8000</v>
      </c>
      <c r="M15" s="16" t="s">
        <v>27</v>
      </c>
      <c r="N15" s="11" t="s">
        <v>28</v>
      </c>
      <c r="O15" s="11" t="s">
        <v>94</v>
      </c>
      <c r="P15" s="11" t="s">
        <v>95</v>
      </c>
    </row>
    <row r="16" ht="21" customHeight="1" spans="2:16">
      <c r="B16" s="12"/>
      <c r="C16" s="12"/>
      <c r="D16" s="11" t="s">
        <v>19</v>
      </c>
      <c r="E16" s="11" t="s">
        <v>20</v>
      </c>
      <c r="F16" s="11" t="s">
        <v>96</v>
      </c>
      <c r="G16" s="11" t="s">
        <v>97</v>
      </c>
      <c r="H16" s="11" t="s">
        <v>98</v>
      </c>
      <c r="I16" s="11" t="s">
        <v>73</v>
      </c>
      <c r="J16" s="11" t="s">
        <v>99</v>
      </c>
      <c r="K16" s="11" t="s">
        <v>67</v>
      </c>
      <c r="L16" s="11">
        <f t="shared" si="0"/>
        <v>2600</v>
      </c>
      <c r="M16" s="16" t="s">
        <v>27</v>
      </c>
      <c r="N16" s="11" t="s">
        <v>28</v>
      </c>
      <c r="O16" s="11" t="s">
        <v>100</v>
      </c>
      <c r="P16" s="11" t="s">
        <v>101</v>
      </c>
    </row>
    <row r="17" ht="21" customHeight="1" spans="2:16">
      <c r="B17" s="12"/>
      <c r="C17" s="12"/>
      <c r="D17" s="11" t="s">
        <v>19</v>
      </c>
      <c r="E17" s="11" t="s">
        <v>20</v>
      </c>
      <c r="F17" s="11" t="s">
        <v>41</v>
      </c>
      <c r="G17" s="11" t="s">
        <v>102</v>
      </c>
      <c r="H17" s="11" t="s">
        <v>103</v>
      </c>
      <c r="I17" s="11" t="s">
        <v>73</v>
      </c>
      <c r="J17" s="11" t="s">
        <v>59</v>
      </c>
      <c r="K17" s="11" t="s">
        <v>104</v>
      </c>
      <c r="L17" s="11">
        <f t="shared" si="0"/>
        <v>5500</v>
      </c>
      <c r="M17" s="16" t="s">
        <v>27</v>
      </c>
      <c r="N17" s="11" t="s">
        <v>28</v>
      </c>
      <c r="O17" s="11" t="s">
        <v>105</v>
      </c>
      <c r="P17" s="11" t="s">
        <v>106</v>
      </c>
    </row>
    <row r="18" ht="21" customHeight="1" spans="2:16">
      <c r="B18" s="12"/>
      <c r="C18" s="12"/>
      <c r="D18" s="11" t="s">
        <v>19</v>
      </c>
      <c r="E18" s="11" t="s">
        <v>20</v>
      </c>
      <c r="F18" s="11" t="s">
        <v>41</v>
      </c>
      <c r="G18" s="11" t="s">
        <v>102</v>
      </c>
      <c r="H18" s="11" t="s">
        <v>107</v>
      </c>
      <c r="I18" s="11" t="s">
        <v>73</v>
      </c>
      <c r="J18" s="11" t="s">
        <v>59</v>
      </c>
      <c r="K18" s="11" t="s">
        <v>108</v>
      </c>
      <c r="L18" s="11">
        <f t="shared" si="0"/>
        <v>5750</v>
      </c>
      <c r="M18" s="16" t="s">
        <v>27</v>
      </c>
      <c r="N18" s="11" t="s">
        <v>28</v>
      </c>
      <c r="O18" s="11" t="s">
        <v>109</v>
      </c>
      <c r="P18" s="11" t="s">
        <v>110</v>
      </c>
    </row>
    <row r="19" ht="21" customHeight="1" spans="2:16">
      <c r="B19" s="12"/>
      <c r="C19" s="12"/>
      <c r="D19" s="11" t="s">
        <v>19</v>
      </c>
      <c r="E19" s="11" t="s">
        <v>20</v>
      </c>
      <c r="F19" s="11" t="s">
        <v>111</v>
      </c>
      <c r="G19" s="11" t="s">
        <v>112</v>
      </c>
      <c r="H19" s="11" t="s">
        <v>113</v>
      </c>
      <c r="I19" s="11" t="s">
        <v>92</v>
      </c>
      <c r="J19" s="11" t="s">
        <v>37</v>
      </c>
      <c r="K19" s="11" t="s">
        <v>114</v>
      </c>
      <c r="L19" s="11">
        <f t="shared" si="0"/>
        <v>3000</v>
      </c>
      <c r="M19" s="16" t="s">
        <v>27</v>
      </c>
      <c r="N19" s="11" t="s">
        <v>28</v>
      </c>
      <c r="O19" s="11" t="s">
        <v>115</v>
      </c>
      <c r="P19" s="11" t="s">
        <v>116</v>
      </c>
    </row>
    <row r="20" ht="21" customHeight="1" spans="2:16">
      <c r="B20" s="12"/>
      <c r="C20" s="12"/>
      <c r="D20" s="11" t="s">
        <v>19</v>
      </c>
      <c r="E20" s="11" t="s">
        <v>20</v>
      </c>
      <c r="F20" s="11" t="s">
        <v>41</v>
      </c>
      <c r="G20" s="11" t="s">
        <v>117</v>
      </c>
      <c r="H20" s="11" t="s">
        <v>118</v>
      </c>
      <c r="I20" s="11" t="s">
        <v>73</v>
      </c>
      <c r="J20" s="11" t="s">
        <v>59</v>
      </c>
      <c r="K20" s="11" t="s">
        <v>119</v>
      </c>
      <c r="L20" s="11">
        <f t="shared" si="0"/>
        <v>787.5</v>
      </c>
      <c r="M20" s="16" t="s">
        <v>27</v>
      </c>
      <c r="N20" s="11" t="s">
        <v>28</v>
      </c>
      <c r="O20" s="11" t="s">
        <v>120</v>
      </c>
      <c r="P20" s="11" t="s">
        <v>121</v>
      </c>
    </row>
    <row r="21" ht="21" customHeight="1" spans="2:16">
      <c r="B21" s="12"/>
      <c r="C21" s="12"/>
      <c r="D21" s="11" t="s">
        <v>19</v>
      </c>
      <c r="E21" s="11" t="s">
        <v>20</v>
      </c>
      <c r="F21" s="11" t="s">
        <v>122</v>
      </c>
      <c r="G21" s="11" t="s">
        <v>123</v>
      </c>
      <c r="H21" s="11" t="s">
        <v>124</v>
      </c>
      <c r="I21" s="11" t="s">
        <v>125</v>
      </c>
      <c r="J21" s="11" t="s">
        <v>59</v>
      </c>
      <c r="K21" s="11" t="s">
        <v>126</v>
      </c>
      <c r="L21" s="11">
        <f t="shared" si="0"/>
        <v>992.5</v>
      </c>
      <c r="M21" s="16" t="s">
        <v>27</v>
      </c>
      <c r="N21" s="11" t="s">
        <v>28</v>
      </c>
      <c r="O21" s="11" t="s">
        <v>127</v>
      </c>
      <c r="P21" s="11" t="s">
        <v>128</v>
      </c>
    </row>
    <row r="22" ht="21" customHeight="1" spans="2:16">
      <c r="B22" s="12"/>
      <c r="C22" s="12"/>
      <c r="D22" s="11" t="s">
        <v>19</v>
      </c>
      <c r="E22" s="11" t="s">
        <v>20</v>
      </c>
      <c r="F22" s="11" t="s">
        <v>70</v>
      </c>
      <c r="G22" s="11" t="s">
        <v>129</v>
      </c>
      <c r="H22" s="11" t="s">
        <v>130</v>
      </c>
      <c r="I22" s="11" t="s">
        <v>131</v>
      </c>
      <c r="J22" s="11" t="s">
        <v>114</v>
      </c>
      <c r="K22" s="11" t="s">
        <v>37</v>
      </c>
      <c r="L22" s="11">
        <f t="shared" si="0"/>
        <v>3000</v>
      </c>
      <c r="M22" s="16" t="s">
        <v>27</v>
      </c>
      <c r="N22" s="11" t="s">
        <v>28</v>
      </c>
      <c r="O22" s="11" t="s">
        <v>132</v>
      </c>
      <c r="P22" s="11" t="s">
        <v>133</v>
      </c>
    </row>
    <row r="23" ht="21" customHeight="1" spans="2:16">
      <c r="B23" s="12"/>
      <c r="C23" s="12"/>
      <c r="D23" s="11" t="s">
        <v>19</v>
      </c>
      <c r="E23" s="11" t="s">
        <v>20</v>
      </c>
      <c r="F23" s="11" t="s">
        <v>122</v>
      </c>
      <c r="G23" s="11" t="s">
        <v>134</v>
      </c>
      <c r="H23" s="11" t="s">
        <v>135</v>
      </c>
      <c r="I23" s="11" t="s">
        <v>73</v>
      </c>
      <c r="J23" s="11" t="s">
        <v>59</v>
      </c>
      <c r="K23" s="11" t="s">
        <v>136</v>
      </c>
      <c r="L23" s="11">
        <f t="shared" si="0"/>
        <v>2872.5</v>
      </c>
      <c r="M23" s="16" t="s">
        <v>27</v>
      </c>
      <c r="N23" s="11" t="s">
        <v>28</v>
      </c>
      <c r="O23" s="11" t="s">
        <v>137</v>
      </c>
      <c r="P23" s="11" t="s">
        <v>138</v>
      </c>
    </row>
    <row r="24" ht="21" customHeight="1" spans="2:16">
      <c r="B24" s="12"/>
      <c r="C24" s="12"/>
      <c r="D24" s="11" t="s">
        <v>19</v>
      </c>
      <c r="E24" s="11" t="s">
        <v>20</v>
      </c>
      <c r="F24" s="11" t="s">
        <v>21</v>
      </c>
      <c r="G24" s="11" t="s">
        <v>22</v>
      </c>
      <c r="H24" s="11" t="s">
        <v>139</v>
      </c>
      <c r="I24" s="11" t="s">
        <v>24</v>
      </c>
      <c r="J24" s="11" t="s">
        <v>25</v>
      </c>
      <c r="K24" s="11" t="s">
        <v>26</v>
      </c>
      <c r="L24" s="11">
        <f t="shared" si="0"/>
        <v>270</v>
      </c>
      <c r="M24" s="16" t="s">
        <v>27</v>
      </c>
      <c r="N24" s="11" t="s">
        <v>28</v>
      </c>
      <c r="O24" s="11" t="s">
        <v>140</v>
      </c>
      <c r="P24" s="11" t="s">
        <v>141</v>
      </c>
    </row>
    <row r="25" ht="21" customHeight="1" spans="2:16">
      <c r="B25" s="12"/>
      <c r="C25" s="12"/>
      <c r="D25" s="11" t="s">
        <v>19</v>
      </c>
      <c r="E25" s="11" t="s">
        <v>20</v>
      </c>
      <c r="F25" s="11" t="s">
        <v>21</v>
      </c>
      <c r="G25" s="11" t="s">
        <v>22</v>
      </c>
      <c r="H25" s="11" t="s">
        <v>142</v>
      </c>
      <c r="I25" s="11" t="s">
        <v>24</v>
      </c>
      <c r="J25" s="11" t="s">
        <v>25</v>
      </c>
      <c r="K25" s="11" t="s">
        <v>26</v>
      </c>
      <c r="L25" s="11">
        <f t="shared" si="0"/>
        <v>270</v>
      </c>
      <c r="M25" s="16" t="s">
        <v>27</v>
      </c>
      <c r="N25" s="11" t="s">
        <v>28</v>
      </c>
      <c r="O25" s="11" t="s">
        <v>143</v>
      </c>
      <c r="P25" s="11" t="s">
        <v>144</v>
      </c>
    </row>
    <row r="26" ht="21" customHeight="1" spans="2:16">
      <c r="B26" s="12"/>
      <c r="C26" s="12"/>
      <c r="D26" s="11" t="s">
        <v>19</v>
      </c>
      <c r="E26" s="11" t="s">
        <v>20</v>
      </c>
      <c r="F26" s="11" t="s">
        <v>145</v>
      </c>
      <c r="G26" s="11" t="s">
        <v>146</v>
      </c>
      <c r="H26" s="11" t="s">
        <v>147</v>
      </c>
      <c r="I26" s="11" t="s">
        <v>24</v>
      </c>
      <c r="J26" s="11" t="s">
        <v>38</v>
      </c>
      <c r="K26" s="11" t="s">
        <v>54</v>
      </c>
      <c r="L26" s="11">
        <f t="shared" si="0"/>
        <v>2000</v>
      </c>
      <c r="M26" s="16" t="s">
        <v>27</v>
      </c>
      <c r="N26" s="11" t="s">
        <v>28</v>
      </c>
      <c r="O26" s="11" t="s">
        <v>148</v>
      </c>
      <c r="P26" s="11" t="s">
        <v>149</v>
      </c>
    </row>
    <row r="27" ht="21" customHeight="1" spans="2:16">
      <c r="B27" s="12"/>
      <c r="C27" s="12"/>
      <c r="D27" s="11" t="s">
        <v>19</v>
      </c>
      <c r="E27" s="11" t="s">
        <v>20</v>
      </c>
      <c r="F27" s="11" t="s">
        <v>122</v>
      </c>
      <c r="G27" s="11" t="s">
        <v>150</v>
      </c>
      <c r="H27" s="11" t="s">
        <v>150</v>
      </c>
      <c r="I27" s="11" t="s">
        <v>151</v>
      </c>
      <c r="J27" s="11" t="s">
        <v>59</v>
      </c>
      <c r="K27" s="11" t="s">
        <v>38</v>
      </c>
      <c r="L27" s="11">
        <f t="shared" si="0"/>
        <v>2500</v>
      </c>
      <c r="M27" s="16" t="s">
        <v>27</v>
      </c>
      <c r="N27" s="11" t="s">
        <v>28</v>
      </c>
      <c r="O27" s="11" t="s">
        <v>152</v>
      </c>
      <c r="P27" s="11" t="s">
        <v>153</v>
      </c>
    </row>
    <row r="28" ht="21" customHeight="1" spans="2:16">
      <c r="B28" s="12"/>
      <c r="C28" s="12"/>
      <c r="D28" s="11" t="s">
        <v>19</v>
      </c>
      <c r="E28" s="11" t="s">
        <v>20</v>
      </c>
      <c r="F28" s="11" t="s">
        <v>122</v>
      </c>
      <c r="G28" s="11" t="s">
        <v>154</v>
      </c>
      <c r="H28" s="11" t="s">
        <v>155</v>
      </c>
      <c r="I28" s="11" t="s">
        <v>151</v>
      </c>
      <c r="J28" s="11" t="s">
        <v>59</v>
      </c>
      <c r="K28" s="11" t="s">
        <v>156</v>
      </c>
      <c r="L28" s="11">
        <f t="shared" si="0"/>
        <v>2250</v>
      </c>
      <c r="M28" s="16" t="s">
        <v>27</v>
      </c>
      <c r="N28" s="11" t="s">
        <v>28</v>
      </c>
      <c r="O28" s="11" t="s">
        <v>157</v>
      </c>
      <c r="P28" s="11" t="s">
        <v>158</v>
      </c>
    </row>
    <row r="29" ht="21" customHeight="1" spans="2:16">
      <c r="B29" s="12"/>
      <c r="C29" s="12"/>
      <c r="D29" s="11" t="s">
        <v>19</v>
      </c>
      <c r="E29" s="11" t="s">
        <v>20</v>
      </c>
      <c r="F29" s="11" t="s">
        <v>41</v>
      </c>
      <c r="G29" s="11" t="s">
        <v>159</v>
      </c>
      <c r="H29" s="11" t="s">
        <v>160</v>
      </c>
      <c r="I29" s="11" t="s">
        <v>73</v>
      </c>
      <c r="J29" s="11" t="s">
        <v>54</v>
      </c>
      <c r="K29" s="11" t="s">
        <v>161</v>
      </c>
      <c r="L29" s="11">
        <f t="shared" si="0"/>
        <v>704</v>
      </c>
      <c r="M29" s="16" t="s">
        <v>27</v>
      </c>
      <c r="N29" s="11" t="s">
        <v>28</v>
      </c>
      <c r="O29" s="11" t="s">
        <v>162</v>
      </c>
      <c r="P29" s="11" t="s">
        <v>163</v>
      </c>
    </row>
    <row r="30" ht="21" customHeight="1" spans="2:16">
      <c r="B30" s="12"/>
      <c r="C30" s="12"/>
      <c r="D30" s="11" t="s">
        <v>19</v>
      </c>
      <c r="E30" s="11" t="s">
        <v>20</v>
      </c>
      <c r="F30" s="11" t="s">
        <v>49</v>
      </c>
      <c r="G30" s="11" t="s">
        <v>164</v>
      </c>
      <c r="H30" s="13" t="s">
        <v>165</v>
      </c>
      <c r="I30" s="11" t="s">
        <v>73</v>
      </c>
      <c r="J30" s="11" t="s">
        <v>86</v>
      </c>
      <c r="K30" s="11" t="s">
        <v>166</v>
      </c>
      <c r="L30" s="11">
        <f t="shared" si="0"/>
        <v>2600</v>
      </c>
      <c r="M30" s="16" t="s">
        <v>27</v>
      </c>
      <c r="N30" s="11" t="s">
        <v>28</v>
      </c>
      <c r="O30" s="11" t="s">
        <v>167</v>
      </c>
      <c r="P30" s="11" t="s">
        <v>168</v>
      </c>
    </row>
    <row r="31" ht="21" customHeight="1" spans="2:16">
      <c r="B31" s="12"/>
      <c r="C31" s="12"/>
      <c r="D31" s="11" t="s">
        <v>19</v>
      </c>
      <c r="E31" s="11" t="s">
        <v>20</v>
      </c>
      <c r="F31" s="11" t="s">
        <v>41</v>
      </c>
      <c r="G31" s="11" t="s">
        <v>169</v>
      </c>
      <c r="H31" s="11" t="s">
        <v>170</v>
      </c>
      <c r="I31" s="11" t="s">
        <v>73</v>
      </c>
      <c r="J31" s="11" t="s">
        <v>171</v>
      </c>
      <c r="K31" s="11" t="s">
        <v>172</v>
      </c>
      <c r="L31" s="11">
        <f t="shared" si="0"/>
        <v>3000</v>
      </c>
      <c r="M31" s="16" t="s">
        <v>27</v>
      </c>
      <c r="N31" s="11" t="s">
        <v>28</v>
      </c>
      <c r="O31" s="11" t="s">
        <v>173</v>
      </c>
      <c r="P31" s="11" t="s">
        <v>174</v>
      </c>
    </row>
    <row r="32" ht="21" customHeight="1" spans="2:16">
      <c r="B32" s="12"/>
      <c r="C32" s="12"/>
      <c r="D32" s="11" t="s">
        <v>19</v>
      </c>
      <c r="E32" s="11" t="s">
        <v>20</v>
      </c>
      <c r="F32" s="11" t="s">
        <v>70</v>
      </c>
      <c r="G32" s="13" t="s">
        <v>71</v>
      </c>
      <c r="H32" s="11"/>
      <c r="I32" s="11" t="s">
        <v>73</v>
      </c>
      <c r="J32" s="11" t="s">
        <v>171</v>
      </c>
      <c r="K32" s="11" t="s">
        <v>175</v>
      </c>
      <c r="L32" s="11">
        <f t="shared" si="0"/>
        <v>4588.5</v>
      </c>
      <c r="M32" s="16" t="s">
        <v>27</v>
      </c>
      <c r="N32" s="11" t="s">
        <v>28</v>
      </c>
      <c r="O32" s="11" t="s">
        <v>176</v>
      </c>
      <c r="P32" s="11" t="s">
        <v>177</v>
      </c>
    </row>
    <row r="33" ht="21" customHeight="1" spans="2:16">
      <c r="B33" s="14"/>
      <c r="C33" s="14"/>
      <c r="D33" s="11" t="s">
        <v>19</v>
      </c>
      <c r="E33" s="11" t="s">
        <v>20</v>
      </c>
      <c r="F33" s="11" t="s">
        <v>70</v>
      </c>
      <c r="G33" s="13" t="s">
        <v>71</v>
      </c>
      <c r="H33" s="11"/>
      <c r="I33" s="11" t="s">
        <v>73</v>
      </c>
      <c r="J33" s="11" t="s">
        <v>63</v>
      </c>
      <c r="K33" s="11" t="s">
        <v>178</v>
      </c>
      <c r="L33" s="11">
        <f t="shared" si="0"/>
        <v>802.4</v>
      </c>
      <c r="M33" s="16" t="s">
        <v>27</v>
      </c>
      <c r="N33" s="11" t="s">
        <v>28</v>
      </c>
      <c r="O33" s="11" t="s">
        <v>179</v>
      </c>
      <c r="P33" s="11" t="s">
        <v>180</v>
      </c>
    </row>
    <row r="34" ht="15" customHeight="1"/>
  </sheetData>
  <mergeCells count="3">
    <mergeCell ref="B1:P1"/>
    <mergeCell ref="B3:B33"/>
    <mergeCell ref="C3:C33"/>
  </mergeCells>
  <pageMargins left="0.7" right="0.7" top="0.75" bottom="0.75" header="0.3" footer="0.3"/>
  <pageSetup paperSize="9" scale="5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Larmes</cp:lastModifiedBy>
  <dcterms:created xsi:type="dcterms:W3CDTF">2020-03-21T03:11:00Z</dcterms:created>
  <dcterms:modified xsi:type="dcterms:W3CDTF">2023-09-13T03:07:15Z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DA43E5EA145449DBA103450136BD36FC_12</vt:lpwstr>
  </property>
</Properties>
</file>