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<sst xmlns="http://schemas.openxmlformats.org/spreadsheetml/2006/main" count="160" uniqueCount="80">
  <si>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12,"isFree":false,"startRow":2}]}</t>
  </si>
  <si>
    <t>2023年固定资产投资项目物资采购应急六批-公司二级采购-公开招标-后审标段-B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</si>
  <si>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</si>
  <si>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</si>
  <si>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</si>
  <si>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</si>
  <si>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</si>
  <si>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</si>
  <si>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</si>
  <si>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</si>
  <si>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</si>
  <si>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</si>
  <si>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</si>
  <si>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</si>
  <si>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</si>
  <si>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</si>
  <si>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</si>
  <si>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</si>
  <si>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</si>
  <si>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</si>
  <si>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</si>
  <si>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交换机、光纤配线设备等</t>
  </si>
  <si>
    <t>基建</t>
  </si>
  <si>
    <t>包头供电分公司</t>
  </si>
  <si>
    <t>包供工程建设部</t>
  </si>
  <si>
    <t>包风2（包头后山风电汇集二期）500千伏输变电工程包风2期500kV变电站工程</t>
  </si>
  <si>
    <t>通信设备</t>
  </si>
  <si>
    <t>数字程控交换系统</t>
  </si>
  <si>
    <t>数字程控交换系统,调度交换机,256线,通用</t>
  </si>
  <si>
    <t>套</t>
  </si>
  <si>
    <t/>
  </si>
  <si>
    <t>买方指定仓库地面交货</t>
  </si>
  <si>
    <t>800996857</t>
  </si>
  <si>
    <t>310016128600010</t>
  </si>
  <si>
    <t>包头美科硅能源有限公司三期20兆瓦单晶拉棒项目220千伏供电工程英华500kV变电站站端通信工程</t>
  </si>
  <si>
    <t>光纤配线单元</t>
  </si>
  <si>
    <t>光纤配线单元,48芯,通用,通用,通用,通用</t>
  </si>
  <si>
    <t>801016430</t>
  </si>
  <si>
    <t>310016214600020</t>
  </si>
  <si>
    <t>内蒙古大全高纯硅220千伏供电工程内蒙古大全高纯硅220千伏供电工程-通信工程</t>
  </si>
  <si>
    <t>光纤配线架(ODF)</t>
  </si>
  <si>
    <t>光纤配线架(ODF),24芯</t>
  </si>
  <si>
    <t>800999287</t>
  </si>
  <si>
    <t>310016270100010</t>
  </si>
  <si>
    <t>信息设备</t>
  </si>
  <si>
    <t>机柜</t>
  </si>
  <si>
    <t>机柜,600mm,2260mm,600mm</t>
  </si>
  <si>
    <t>800096843</t>
  </si>
  <si>
    <t>310016270200010</t>
  </si>
  <si>
    <t>电力电缆、互感器</t>
  </si>
  <si>
    <t>装置性材料</t>
  </si>
  <si>
    <t>电力电缆</t>
  </si>
  <si>
    <t>电力电缆,AC35kV,YJV,95,3,23,ZB,通用,通用</t>
  </si>
  <si>
    <t>千米</t>
  </si>
  <si>
    <t>801018592</t>
  </si>
  <si>
    <t>310016246000010</t>
  </si>
  <si>
    <t>一次设备</t>
  </si>
  <si>
    <t>电磁式电流互感器</t>
  </si>
  <si>
    <t>35kV油浸电磁CT,300/5,0.2S,5P,3,30,正立</t>
  </si>
  <si>
    <t>台</t>
  </si>
  <si>
    <t>800015591</t>
  </si>
  <si>
    <t>310016269000010</t>
  </si>
  <si>
    <t>防鸟设备</t>
  </si>
  <si>
    <t>包头美科硅能源有限公司三期20兆瓦单晶拉棒项目220千伏供电工程英华—美科硅220kV线路工程（架空部分）</t>
  </si>
  <si>
    <t>辅助设备设施</t>
  </si>
  <si>
    <t>防鸟设备,通用,防鸟罩,通用,绝缘,通用,通用,通用</t>
  </si>
  <si>
    <t>800998140</t>
  </si>
  <si>
    <t>310016211000010</t>
  </si>
  <si>
    <t>H1</t>
  </si>
  <si>
    <t>防鸟</t>
  </si>
  <si>
    <t>防鸟设备,35—220KV,防鸟针,600MM,通用,通用,U型,通用</t>
  </si>
  <si>
    <t>801000876</t>
  </si>
  <si>
    <t>310016211000020</t>
  </si>
  <si>
    <t>内蒙古大全高纯硅220千伏供电工程内蒙古大全高纯硅220千伏供电工程-架空送电工程</t>
  </si>
  <si>
    <t>防鸟设备,通用,防鸟罩,通用,硅胶,通用,通用,通用,通用</t>
  </si>
  <si>
    <t>801013169</t>
  </si>
  <si>
    <t>310016228900010</t>
  </si>
  <si>
    <t>防鸟设备,通用,防鸟针,450MM,不锈钢,红色,通用,33根,通用</t>
  </si>
  <si>
    <t>801008142</t>
  </si>
  <si>
    <t>310016228900020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</si>
</sst>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0" borderId="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tabSelected="1" topLeftCell="G2" workbookViewId="0">
      <selection activeCell="N3" sqref="N3:N8"/>
    </sheetView>
  </sheetViews>
  <sheetFormatPr defaultColWidth="9" defaultRowHeight="14.4"/>
  <cols>
    <col min="1" max="1" width="8" hidden="1"/>
    <col min="2" max="2" width="6" style="3" customWidth="1"/>
    <col min="3" max="3" width="9" style="3" customWidth="1"/>
    <col min="4" max="6" width="12" style="3" hidden="1" customWidth="1"/>
    <col min="7" max="7" width="76.8888888888889" style="3" customWidth="1"/>
    <col min="8" max="8" width="12" customWidth="1"/>
    <col min="9" max="9" width="19.4444444444444" customWidth="1"/>
    <col min="10" max="10" width="51" customWidth="1"/>
    <col min="11" max="11" width="6" customWidth="1"/>
    <col min="12" max="12" width="7.55555555555556" customWidth="1"/>
    <col min="13" max="13" width="10.6666666666667" customWidth="1"/>
    <col min="14" max="14" width="14" customWidth="1"/>
    <col min="15" max="15" width="15.2222222222222" customWidth="1"/>
    <col min="16" max="16" width="24" hidden="1" customWidth="1"/>
    <col min="17" max="19" width="12" hidden="1" customWidth="1"/>
    <col min="20" max="20" width="18" hidden="1" customWidth="1"/>
    <col min="21" max="21" width="9.66666666666667"/>
  </cols>
  <sheetData>
    <row r="1" ht="30" customHeight="1" spans="1:2">
      <c r="A1" t="s">
        <v>0</v>
      </c>
      <c r="B1" s="4" t="s">
        <v>1</v>
      </c>
    </row>
    <row r="2" ht="33.05" customHeight="1" spans="2:20"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</row>
    <row r="3" s="1" customFormat="1" ht="21.6" spans="2:21">
      <c r="B3" s="6">
        <v>1</v>
      </c>
      <c r="C3" s="6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15" t="s">
        <v>28</v>
      </c>
      <c r="K3" s="15" t="s">
        <v>29</v>
      </c>
      <c r="L3" s="15">
        <v>1</v>
      </c>
      <c r="M3" s="15" t="s">
        <v>30</v>
      </c>
      <c r="N3" s="15">
        <v>276000</v>
      </c>
      <c r="O3" s="15">
        <f t="shared" ref="O3:O12" si="0">L3*N3</f>
        <v>276000</v>
      </c>
      <c r="P3" s="15" t="s">
        <v>30</v>
      </c>
      <c r="Q3" s="15"/>
      <c r="R3" s="15" t="s">
        <v>31</v>
      </c>
      <c r="S3" s="15" t="s">
        <v>32</v>
      </c>
      <c r="T3" s="15" t="s">
        <v>33</v>
      </c>
      <c r="U3" s="18">
        <f>SUM(O3:O6)</f>
        <v>297000</v>
      </c>
    </row>
    <row r="4" s="1" customFormat="1" ht="21.6" spans="2:21">
      <c r="B4" s="8"/>
      <c r="C4" s="8"/>
      <c r="D4" s="7" t="s">
        <v>22</v>
      </c>
      <c r="E4" s="7" t="s">
        <v>23</v>
      </c>
      <c r="F4" s="7" t="s">
        <v>24</v>
      </c>
      <c r="G4" s="7" t="s">
        <v>34</v>
      </c>
      <c r="H4" s="7" t="s">
        <v>26</v>
      </c>
      <c r="I4" s="7" t="s">
        <v>35</v>
      </c>
      <c r="J4" s="15" t="s">
        <v>36</v>
      </c>
      <c r="K4" s="15" t="s">
        <v>29</v>
      </c>
      <c r="L4" s="15">
        <v>2</v>
      </c>
      <c r="M4" s="15" t="s">
        <v>30</v>
      </c>
      <c r="N4" s="15">
        <v>5000</v>
      </c>
      <c r="O4" s="15">
        <f t="shared" si="0"/>
        <v>10000</v>
      </c>
      <c r="P4" s="15" t="s">
        <v>30</v>
      </c>
      <c r="Q4" s="15"/>
      <c r="R4" s="15" t="s">
        <v>31</v>
      </c>
      <c r="S4" s="15" t="s">
        <v>37</v>
      </c>
      <c r="T4" s="15" t="s">
        <v>38</v>
      </c>
      <c r="U4" s="18"/>
    </row>
    <row r="5" s="1" customFormat="1" ht="21.6" spans="2:21">
      <c r="B5" s="8"/>
      <c r="C5" s="8"/>
      <c r="D5" s="7" t="s">
        <v>22</v>
      </c>
      <c r="E5" s="7" t="s">
        <v>23</v>
      </c>
      <c r="F5" s="7" t="s">
        <v>24</v>
      </c>
      <c r="G5" s="7" t="s">
        <v>39</v>
      </c>
      <c r="H5" s="7" t="s">
        <v>26</v>
      </c>
      <c r="I5" s="7" t="s">
        <v>40</v>
      </c>
      <c r="J5" s="15" t="s">
        <v>41</v>
      </c>
      <c r="K5" s="15" t="s">
        <v>29</v>
      </c>
      <c r="L5" s="15">
        <v>3</v>
      </c>
      <c r="M5" s="15" t="s">
        <v>30</v>
      </c>
      <c r="N5" s="15">
        <v>2000</v>
      </c>
      <c r="O5" s="15">
        <f t="shared" si="0"/>
        <v>6000</v>
      </c>
      <c r="P5" s="15" t="s">
        <v>30</v>
      </c>
      <c r="Q5" s="15"/>
      <c r="R5" s="15" t="s">
        <v>31</v>
      </c>
      <c r="S5" s="15" t="s">
        <v>42</v>
      </c>
      <c r="T5" s="15" t="s">
        <v>43</v>
      </c>
      <c r="U5" s="18"/>
    </row>
    <row r="6" s="1" customFormat="1" ht="21.6" spans="2:21">
      <c r="B6" s="9"/>
      <c r="C6" s="9"/>
      <c r="D6" s="7" t="s">
        <v>22</v>
      </c>
      <c r="E6" s="7" t="s">
        <v>23</v>
      </c>
      <c r="F6" s="7" t="s">
        <v>24</v>
      </c>
      <c r="G6" s="7" t="s">
        <v>39</v>
      </c>
      <c r="H6" s="7" t="s">
        <v>44</v>
      </c>
      <c r="I6" s="7" t="s">
        <v>45</v>
      </c>
      <c r="J6" s="15" t="s">
        <v>46</v>
      </c>
      <c r="K6" s="15" t="s">
        <v>29</v>
      </c>
      <c r="L6" s="15">
        <v>1</v>
      </c>
      <c r="M6" s="15" t="s">
        <v>30</v>
      </c>
      <c r="N6" s="15">
        <v>5000</v>
      </c>
      <c r="O6" s="15">
        <f t="shared" si="0"/>
        <v>5000</v>
      </c>
      <c r="P6" s="15" t="s">
        <v>30</v>
      </c>
      <c r="Q6" s="15"/>
      <c r="R6" s="15" t="s">
        <v>31</v>
      </c>
      <c r="S6" s="15" t="s">
        <v>47</v>
      </c>
      <c r="T6" s="15" t="s">
        <v>48</v>
      </c>
      <c r="U6" s="18"/>
    </row>
    <row r="7" s="2" customFormat="1" ht="39" customHeight="1" spans="2:21">
      <c r="B7" s="10">
        <v>2</v>
      </c>
      <c r="C7" s="10" t="s">
        <v>49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50</v>
      </c>
      <c r="I7" s="11" t="s">
        <v>51</v>
      </c>
      <c r="J7" s="16" t="s">
        <v>52</v>
      </c>
      <c r="K7" s="16" t="s">
        <v>53</v>
      </c>
      <c r="L7" s="16">
        <v>0.242</v>
      </c>
      <c r="M7" s="16" t="s">
        <v>30</v>
      </c>
      <c r="N7" s="16">
        <v>345000</v>
      </c>
      <c r="O7" s="16">
        <f t="shared" si="0"/>
        <v>83490</v>
      </c>
      <c r="P7" s="16" t="s">
        <v>30</v>
      </c>
      <c r="Q7" s="16"/>
      <c r="R7" s="16" t="s">
        <v>31</v>
      </c>
      <c r="S7" s="16" t="s">
        <v>54</v>
      </c>
      <c r="T7" s="16" t="s">
        <v>55</v>
      </c>
      <c r="U7" s="19">
        <f>SUM(O7:O8)</f>
        <v>131490</v>
      </c>
    </row>
    <row r="8" s="2" customFormat="1" ht="39" customHeight="1" spans="2:21">
      <c r="B8" s="12"/>
      <c r="C8" s="13"/>
      <c r="D8" s="11" t="s">
        <v>22</v>
      </c>
      <c r="E8" s="11" t="s">
        <v>23</v>
      </c>
      <c r="F8" s="11" t="s">
        <v>24</v>
      </c>
      <c r="G8" s="11" t="s">
        <v>25</v>
      </c>
      <c r="H8" s="11" t="s">
        <v>56</v>
      </c>
      <c r="I8" s="11" t="s">
        <v>57</v>
      </c>
      <c r="J8" s="16" t="s">
        <v>58</v>
      </c>
      <c r="K8" s="16" t="s">
        <v>59</v>
      </c>
      <c r="L8" s="16">
        <v>3</v>
      </c>
      <c r="M8" s="16" t="s">
        <v>30</v>
      </c>
      <c r="N8" s="16">
        <v>16000</v>
      </c>
      <c r="O8" s="16">
        <f t="shared" si="0"/>
        <v>48000</v>
      </c>
      <c r="P8" s="16" t="s">
        <v>30</v>
      </c>
      <c r="Q8" s="16"/>
      <c r="R8" s="16" t="s">
        <v>31</v>
      </c>
      <c r="S8" s="16" t="s">
        <v>60</v>
      </c>
      <c r="T8" s="16" t="s">
        <v>61</v>
      </c>
      <c r="U8" s="19"/>
    </row>
    <row r="9" ht="24" customHeight="1" spans="2:21">
      <c r="B9" s="14">
        <v>3</v>
      </c>
      <c r="C9" s="14" t="s">
        <v>62</v>
      </c>
      <c r="D9" s="14" t="s">
        <v>22</v>
      </c>
      <c r="E9" s="14" t="s">
        <v>23</v>
      </c>
      <c r="F9" s="14" t="s">
        <v>24</v>
      </c>
      <c r="G9" s="14" t="s">
        <v>63</v>
      </c>
      <c r="H9" s="14" t="s">
        <v>64</v>
      </c>
      <c r="I9" s="14" t="s">
        <v>62</v>
      </c>
      <c r="J9" s="17" t="s">
        <v>65</v>
      </c>
      <c r="K9" s="17" t="s">
        <v>59</v>
      </c>
      <c r="L9" s="17">
        <v>75</v>
      </c>
      <c r="M9" s="17" t="s">
        <v>30</v>
      </c>
      <c r="N9" s="17">
        <v>150</v>
      </c>
      <c r="O9" s="17">
        <f t="shared" si="0"/>
        <v>11250</v>
      </c>
      <c r="P9" s="17" t="s">
        <v>30</v>
      </c>
      <c r="Q9" s="17"/>
      <c r="R9" s="17" t="s">
        <v>31</v>
      </c>
      <c r="S9" s="17" t="s">
        <v>66</v>
      </c>
      <c r="T9" s="17" t="s">
        <v>67</v>
      </c>
      <c r="U9" s="20">
        <f>SUM(O9:O12)</f>
        <v>73523.92</v>
      </c>
    </row>
    <row r="10" ht="21.6" spans="2:21">
      <c r="B10" s="14" t="s">
        <v>68</v>
      </c>
      <c r="C10" s="14" t="s">
        <v>69</v>
      </c>
      <c r="D10" s="14" t="s">
        <v>22</v>
      </c>
      <c r="E10" s="14" t="s">
        <v>23</v>
      </c>
      <c r="F10" s="14" t="s">
        <v>24</v>
      </c>
      <c r="G10" s="14" t="s">
        <v>63</v>
      </c>
      <c r="H10" s="14" t="s">
        <v>64</v>
      </c>
      <c r="I10" s="14" t="s">
        <v>62</v>
      </c>
      <c r="J10" s="17" t="s">
        <v>70</v>
      </c>
      <c r="K10" s="17" t="s">
        <v>59</v>
      </c>
      <c r="L10" s="17">
        <v>288</v>
      </c>
      <c r="M10" s="17" t="s">
        <v>30</v>
      </c>
      <c r="N10" s="17">
        <v>50</v>
      </c>
      <c r="O10" s="17">
        <f t="shared" si="0"/>
        <v>14400</v>
      </c>
      <c r="P10" s="17" t="s">
        <v>30</v>
      </c>
      <c r="Q10" s="17"/>
      <c r="R10" s="17" t="s">
        <v>31</v>
      </c>
      <c r="S10" s="17" t="s">
        <v>71</v>
      </c>
      <c r="T10" s="17" t="s">
        <v>72</v>
      </c>
      <c r="U10" s="20"/>
    </row>
    <row r="11" ht="21.6" spans="2:21">
      <c r="B11" s="14" t="s">
        <v>68</v>
      </c>
      <c r="C11" s="14" t="s">
        <v>69</v>
      </c>
      <c r="D11" s="14" t="s">
        <v>22</v>
      </c>
      <c r="E11" s="14" t="s">
        <v>23</v>
      </c>
      <c r="F11" s="14" t="s">
        <v>24</v>
      </c>
      <c r="G11" s="14" t="s">
        <v>73</v>
      </c>
      <c r="H11" s="14" t="s">
        <v>64</v>
      </c>
      <c r="I11" s="14" t="s">
        <v>62</v>
      </c>
      <c r="J11" s="17" t="s">
        <v>74</v>
      </c>
      <c r="K11" s="17" t="s">
        <v>59</v>
      </c>
      <c r="L11" s="17">
        <v>376</v>
      </c>
      <c r="M11" s="17" t="s">
        <v>30</v>
      </c>
      <c r="N11" s="17">
        <v>30</v>
      </c>
      <c r="O11" s="17">
        <f t="shared" si="0"/>
        <v>11280</v>
      </c>
      <c r="P11" s="17" t="s">
        <v>30</v>
      </c>
      <c r="Q11" s="17"/>
      <c r="R11" s="17" t="s">
        <v>31</v>
      </c>
      <c r="S11" s="17" t="s">
        <v>75</v>
      </c>
      <c r="T11" s="17" t="s">
        <v>76</v>
      </c>
      <c r="U11" s="20"/>
    </row>
    <row r="12" ht="21.6" spans="2:21">
      <c r="B12" s="14" t="s">
        <v>68</v>
      </c>
      <c r="C12" s="14" t="s">
        <v>69</v>
      </c>
      <c r="D12" s="14" t="s">
        <v>22</v>
      </c>
      <c r="E12" s="14" t="s">
        <v>23</v>
      </c>
      <c r="F12" s="14" t="s">
        <v>24</v>
      </c>
      <c r="G12" s="14" t="s">
        <v>73</v>
      </c>
      <c r="H12" s="14" t="s">
        <v>64</v>
      </c>
      <c r="I12" s="14" t="s">
        <v>62</v>
      </c>
      <c r="J12" s="17" t="s">
        <v>77</v>
      </c>
      <c r="K12" s="17" t="s">
        <v>59</v>
      </c>
      <c r="L12" s="17">
        <v>1012</v>
      </c>
      <c r="M12" s="17" t="s">
        <v>30</v>
      </c>
      <c r="N12" s="17">
        <v>36.16</v>
      </c>
      <c r="O12" s="17">
        <f t="shared" si="0"/>
        <v>36593.92</v>
      </c>
      <c r="P12" s="17" t="s">
        <v>30</v>
      </c>
      <c r="Q12" s="17"/>
      <c r="R12" s="17" t="s">
        <v>31</v>
      </c>
      <c r="S12" s="17" t="s">
        <v>78</v>
      </c>
      <c r="T12" s="17" t="s">
        <v>79</v>
      </c>
      <c r="U12" s="20"/>
    </row>
  </sheetData>
  <mergeCells count="10">
    <mergeCell ref="B1:T1"/>
    <mergeCell ref="B3:B6"/>
    <mergeCell ref="B7:B8"/>
    <mergeCell ref="B9:B12"/>
    <mergeCell ref="C3:C6"/>
    <mergeCell ref="C7:C8"/>
    <mergeCell ref="C9:C12"/>
    <mergeCell ref="U3:U6"/>
    <mergeCell ref="U7:U8"/>
    <mergeCell ref="U9:U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李政</cp:lastModifiedBy>
  <dcterms:created xsi:type="dcterms:W3CDTF">2023-08-14T13:31:00Z</dcterms:created>
  <dcterms:modified xsi:type="dcterms:W3CDTF">2023-08-21T08:38:05Z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FB233AB1FEDE457BBCCBA9B822D92E44_12</vt:lpwstr>
  </property>
  <property fmtid="{D5CDD505-2E9C-101B-9397-08002B2CF9AE}" pid="3" name="KSOProductBuildVer">
    <vt:lpwstr>2052-11.1.0.14309</vt:lpwstr>
  </property>
</Properties>
</file>