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740"/>
  </bookViews>
  <sheets>
    <sheet name="蒙电_资格后审(excel)" sheetId="1" r:id="rId1"/>
  </sheets>
  <calcPr calcId="144525"/>
</workbook>
</file>

<file path=xl/sharedStrings.xml><?xml version="1.0" encoding="utf-8"?>
<sst xmlns="http://schemas.openxmlformats.org/spreadsheetml/2006/main" count="205" uniqueCount="78">
  <si>
    <t>{"srow":[],"sheetIndex":1,"corpSeal":0,"tempcode":"4127","nameSeal":0,"version":"1","sheetCount":0,"mrow":[{"cols":[{"check":"char(20)","col":1,"nullable":"true"},{"check":"char(200)","col":2,"nullable":"true"},{"check":"char(200)","col":5,"nullable":"true"},{"check":"char(200)","col":6,"nullable":"true"},{"check":"char(100)","col":7},{"check":"char(64)","col":8},{"check":"char(1000)","col":12,"nullable":"true"},{"check":"range(0.00,999999999999.99)","col":14,"nullable":"true"},{"check":"char(200)","col":15,"nullable":"true"},{"check":"char(200)","col":16,"nullable":"true"},{"check":"char(200)","col":17,"nullable":"true"}],"endRow":15,"isFree":false,"startRow":2}]}</t>
  </si>
  <si>
    <t>包头供电公司2023年第八批次（其他费用）-公司二级采购-公开招标-后审标段-B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</si>
  <si>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</si>
  <si>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</si>
  <si>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</si>
  <si>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</si>
  <si>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</si>
  <si>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</si>
  <si>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</si>
  <si>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</si>
  <si>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</si>
  <si>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</si>
  <si>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</si>
  <si>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</si>
  <si>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</si>
  <si>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</si>
  <si>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</si>
  <si>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</si>
  <si>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</si>
  <si>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</si>
  <si>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</si>
  <si>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包</t>
  </si>
  <si>
    <t/>
  </si>
  <si>
    <t>包头供电分公司</t>
  </si>
  <si>
    <t>包供安全质量监察部</t>
  </si>
  <si>
    <t>低值易耗品</t>
  </si>
  <si>
    <t>包手机收纳包【尺寸】：36*30*7CM【颜色】：黑色【款式】：手提公文式【质地】：仿皮</t>
  </si>
  <si>
    <t>个</t>
  </si>
  <si>
    <t>买方指定仓库地面交货</t>
  </si>
  <si>
    <t>801008082</t>
  </si>
  <si>
    <t>370006293900010</t>
  </si>
  <si>
    <t>消防设备、工器具等</t>
  </si>
  <si>
    <t>包供变电管理一处</t>
  </si>
  <si>
    <t>工器具</t>
  </si>
  <si>
    <t>锹</t>
  </si>
  <si>
    <t>锹,通用,铁锹,通用</t>
  </si>
  <si>
    <t>把</t>
  </si>
  <si>
    <t>801014790</t>
  </si>
  <si>
    <t>330014485200070</t>
  </si>
  <si>
    <t>包供变电管理二处</t>
  </si>
  <si>
    <t>灭火器</t>
  </si>
  <si>
    <t>灭火器,通用,通用,通用,通用,通用,35KG,干粉,推车式</t>
  </si>
  <si>
    <t>只</t>
  </si>
  <si>
    <t>801011328</t>
  </si>
  <si>
    <t>330014491400020</t>
  </si>
  <si>
    <t>灭火器,通用,通用,通用,通用,通用,3KG,二氧化碳,手提式</t>
  </si>
  <si>
    <t>801012052</t>
  </si>
  <si>
    <t>330014491400030</t>
  </si>
  <si>
    <t>灭火器,通用,通用,通用,通用,通用,4KG,干粉,手提式</t>
  </si>
  <si>
    <t>801012053</t>
  </si>
  <si>
    <t>330014491400040</t>
  </si>
  <si>
    <t>330014485200020</t>
  </si>
  <si>
    <t>330014485200030</t>
  </si>
  <si>
    <t>消防斧</t>
  </si>
  <si>
    <t>消防斧,木材,铁,通用</t>
  </si>
  <si>
    <t>801015146</t>
  </si>
  <si>
    <t>330014485200050</t>
  </si>
  <si>
    <t>330014485200080</t>
  </si>
  <si>
    <t>灭火器箱</t>
  </si>
  <si>
    <t>灭火器箱,无,通用,通用,通用,35KG</t>
  </si>
  <si>
    <t>801015081</t>
  </si>
  <si>
    <t>330014485200100</t>
  </si>
  <si>
    <t>灭火器箱,不锈钢两联装,不锈钢,400*200*760MM</t>
  </si>
  <si>
    <t>800999677</t>
  </si>
  <si>
    <t>330014485200110</t>
  </si>
  <si>
    <t>消防沙箱</t>
  </si>
  <si>
    <t>800094518</t>
  </si>
  <si>
    <t>330014485200140</t>
  </si>
  <si>
    <t>消防桶</t>
  </si>
  <si>
    <t>消防桶,通用,通用,通用</t>
  </si>
  <si>
    <t>801015147</t>
  </si>
  <si>
    <t>330014485200150</t>
  </si>
  <si>
    <t>低压电器</t>
  </si>
  <si>
    <t>应急灯</t>
  </si>
  <si>
    <t>应急灯,消防双头应急照明灯,3.7V</t>
  </si>
  <si>
    <t>盏</t>
  </si>
  <si>
    <t>800993674</t>
  </si>
  <si>
    <t>330014485200090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</si>
</sst>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8"/>
      <name val="黑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6"/>
  <sheetViews>
    <sheetView tabSelected="1" topLeftCell="B1" workbookViewId="0">
      <selection activeCell="X7" sqref="X7"/>
    </sheetView>
  </sheetViews>
  <sheetFormatPr defaultColWidth="9" defaultRowHeight="14.4"/>
  <cols>
    <col min="1" max="1" width="8" hidden="1"/>
    <col min="2" max="2" width="6" customWidth="1"/>
    <col min="3" max="3" width="12" customWidth="1"/>
    <col min="4" max="5" width="12" hidden="1" customWidth="1"/>
    <col min="6" max="6" width="23" customWidth="1"/>
    <col min="7" max="9" width="12" customWidth="1"/>
    <col min="10" max="10" width="19" customWidth="1"/>
    <col min="11" max="12" width="6" customWidth="1"/>
    <col min="13" max="13" width="11" customWidth="1"/>
    <col min="14" max="14" width="16.8888888888889" customWidth="1"/>
    <col min="15" max="15" width="21" customWidth="1"/>
    <col min="16" max="16" width="24" hidden="1" customWidth="1"/>
    <col min="17" max="19" width="12" hidden="1" customWidth="1"/>
    <col min="20" max="20" width="18" hidden="1" customWidth="1"/>
  </cols>
  <sheetData>
    <row r="1" ht="30" customHeight="1" spans="1:2">
      <c r="A1" t="s">
        <v>0</v>
      </c>
      <c r="B1" s="1" t="s">
        <v>1</v>
      </c>
    </row>
    <row r="2" ht="33.05" customHeight="1" spans="2:20"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</row>
    <row r="3" ht="37" customHeight="1" spans="2:21">
      <c r="B3" s="3">
        <v>1</v>
      </c>
      <c r="C3" s="4" t="s">
        <v>21</v>
      </c>
      <c r="D3" s="3" t="s">
        <v>22</v>
      </c>
      <c r="E3" s="3" t="s">
        <v>23</v>
      </c>
      <c r="F3" s="3" t="s">
        <v>24</v>
      </c>
      <c r="G3" s="3" t="s">
        <v>22</v>
      </c>
      <c r="H3" s="3" t="s">
        <v>25</v>
      </c>
      <c r="I3" s="3" t="s">
        <v>21</v>
      </c>
      <c r="J3" s="3" t="s">
        <v>26</v>
      </c>
      <c r="K3" s="3" t="s">
        <v>27</v>
      </c>
      <c r="L3" s="3">
        <v>300</v>
      </c>
      <c r="M3" s="3" t="s">
        <v>22</v>
      </c>
      <c r="N3" s="3">
        <v>320</v>
      </c>
      <c r="O3" s="10">
        <f t="shared" ref="O3:O16" si="0">L3*N3</f>
        <v>96000</v>
      </c>
      <c r="P3" s="3" t="s">
        <v>22</v>
      </c>
      <c r="Q3" s="3"/>
      <c r="R3" s="3" t="s">
        <v>28</v>
      </c>
      <c r="S3" s="3" t="s">
        <v>29</v>
      </c>
      <c r="T3" s="3" t="s">
        <v>30</v>
      </c>
      <c r="U3">
        <f>SUM(O3)</f>
        <v>96000</v>
      </c>
    </row>
    <row r="4" spans="2:21">
      <c r="B4" s="5">
        <v>2</v>
      </c>
      <c r="C4" s="4" t="s">
        <v>31</v>
      </c>
      <c r="D4" s="3" t="s">
        <v>22</v>
      </c>
      <c r="E4" s="3" t="s">
        <v>23</v>
      </c>
      <c r="F4" s="3" t="s">
        <v>32</v>
      </c>
      <c r="G4" s="3" t="s">
        <v>22</v>
      </c>
      <c r="H4" s="3" t="s">
        <v>33</v>
      </c>
      <c r="I4" s="3" t="s">
        <v>34</v>
      </c>
      <c r="J4" s="3" t="s">
        <v>35</v>
      </c>
      <c r="K4" s="3" t="s">
        <v>36</v>
      </c>
      <c r="L4" s="3">
        <v>180</v>
      </c>
      <c r="M4" s="3" t="s">
        <v>22</v>
      </c>
      <c r="N4" s="3">
        <v>50</v>
      </c>
      <c r="O4" s="10">
        <f t="shared" si="0"/>
        <v>9000</v>
      </c>
      <c r="P4" s="3" t="s">
        <v>22</v>
      </c>
      <c r="Q4" s="3"/>
      <c r="R4" s="3" t="s">
        <v>28</v>
      </c>
      <c r="S4" s="3" t="s">
        <v>37</v>
      </c>
      <c r="T4" s="3" t="s">
        <v>38</v>
      </c>
      <c r="U4" s="11">
        <f>SUM(O4:O16)</f>
        <v>306680</v>
      </c>
    </row>
    <row r="5" spans="2:21">
      <c r="B5" s="6"/>
      <c r="C5" s="7"/>
      <c r="D5" s="3" t="s">
        <v>22</v>
      </c>
      <c r="E5" s="3" t="s">
        <v>23</v>
      </c>
      <c r="F5" s="3" t="s">
        <v>39</v>
      </c>
      <c r="G5" s="3" t="s">
        <v>22</v>
      </c>
      <c r="H5" s="3" t="s">
        <v>33</v>
      </c>
      <c r="I5" s="3" t="s">
        <v>40</v>
      </c>
      <c r="J5" s="3" t="s">
        <v>41</v>
      </c>
      <c r="K5" s="3" t="s">
        <v>42</v>
      </c>
      <c r="L5" s="3">
        <v>22</v>
      </c>
      <c r="M5" s="3" t="s">
        <v>22</v>
      </c>
      <c r="N5" s="3">
        <v>800</v>
      </c>
      <c r="O5" s="10">
        <f t="shared" si="0"/>
        <v>17600</v>
      </c>
      <c r="P5" s="3" t="s">
        <v>22</v>
      </c>
      <c r="Q5" s="3"/>
      <c r="R5" s="3" t="s">
        <v>28</v>
      </c>
      <c r="S5" s="3" t="s">
        <v>43</v>
      </c>
      <c r="T5" s="3" t="s">
        <v>44</v>
      </c>
      <c r="U5" s="11"/>
    </row>
    <row r="6" spans="2:21">
      <c r="B6" s="6"/>
      <c r="C6" s="7"/>
      <c r="D6" s="3" t="s">
        <v>22</v>
      </c>
      <c r="E6" s="3" t="s">
        <v>23</v>
      </c>
      <c r="F6" s="3" t="s">
        <v>39</v>
      </c>
      <c r="G6" s="3" t="s">
        <v>22</v>
      </c>
      <c r="H6" s="3" t="s">
        <v>33</v>
      </c>
      <c r="I6" s="3" t="s">
        <v>40</v>
      </c>
      <c r="J6" s="3" t="s">
        <v>45</v>
      </c>
      <c r="K6" s="3" t="s">
        <v>42</v>
      </c>
      <c r="L6" s="3">
        <v>16</v>
      </c>
      <c r="M6" s="3" t="s">
        <v>22</v>
      </c>
      <c r="N6" s="3">
        <v>180</v>
      </c>
      <c r="O6" s="10">
        <f t="shared" si="0"/>
        <v>2880</v>
      </c>
      <c r="P6" s="3" t="s">
        <v>22</v>
      </c>
      <c r="Q6" s="3"/>
      <c r="R6" s="3" t="s">
        <v>28</v>
      </c>
      <c r="S6" s="3" t="s">
        <v>46</v>
      </c>
      <c r="T6" s="3" t="s">
        <v>47</v>
      </c>
      <c r="U6" s="11"/>
    </row>
    <row r="7" spans="2:21">
      <c r="B7" s="6"/>
      <c r="C7" s="7"/>
      <c r="D7" s="3" t="s">
        <v>22</v>
      </c>
      <c r="E7" s="3" t="s">
        <v>23</v>
      </c>
      <c r="F7" s="3" t="s">
        <v>39</v>
      </c>
      <c r="G7" s="3" t="s">
        <v>22</v>
      </c>
      <c r="H7" s="3" t="s">
        <v>33</v>
      </c>
      <c r="I7" s="3" t="s">
        <v>40</v>
      </c>
      <c r="J7" s="3" t="s">
        <v>48</v>
      </c>
      <c r="K7" s="3" t="s">
        <v>42</v>
      </c>
      <c r="L7" s="3">
        <v>258</v>
      </c>
      <c r="M7" s="3" t="s">
        <v>22</v>
      </c>
      <c r="N7" s="3">
        <v>180</v>
      </c>
      <c r="O7" s="10">
        <f t="shared" si="0"/>
        <v>46440</v>
      </c>
      <c r="P7" s="3" t="s">
        <v>22</v>
      </c>
      <c r="Q7" s="3"/>
      <c r="R7" s="3" t="s">
        <v>28</v>
      </c>
      <c r="S7" s="3" t="s">
        <v>49</v>
      </c>
      <c r="T7" s="3" t="s">
        <v>50</v>
      </c>
      <c r="U7" s="11"/>
    </row>
    <row r="8" spans="2:21">
      <c r="B8" s="6"/>
      <c r="C8" s="7"/>
      <c r="D8" s="3" t="s">
        <v>22</v>
      </c>
      <c r="E8" s="3" t="s">
        <v>23</v>
      </c>
      <c r="F8" s="3" t="s">
        <v>32</v>
      </c>
      <c r="G8" s="3" t="s">
        <v>22</v>
      </c>
      <c r="H8" s="3" t="s">
        <v>33</v>
      </c>
      <c r="I8" s="3" t="s">
        <v>40</v>
      </c>
      <c r="J8" s="3" t="s">
        <v>41</v>
      </c>
      <c r="K8" s="3" t="s">
        <v>42</v>
      </c>
      <c r="L8" s="3">
        <v>65</v>
      </c>
      <c r="M8" s="3" t="s">
        <v>22</v>
      </c>
      <c r="N8" s="3">
        <v>800</v>
      </c>
      <c r="O8" s="10">
        <f t="shared" si="0"/>
        <v>52000</v>
      </c>
      <c r="P8" s="3" t="s">
        <v>22</v>
      </c>
      <c r="Q8" s="3"/>
      <c r="R8" s="3" t="s">
        <v>28</v>
      </c>
      <c r="S8" s="3" t="s">
        <v>43</v>
      </c>
      <c r="T8" s="3" t="s">
        <v>51</v>
      </c>
      <c r="U8" s="11"/>
    </row>
    <row r="9" spans="2:21">
      <c r="B9" s="6"/>
      <c r="C9" s="7"/>
      <c r="D9" s="3" t="s">
        <v>22</v>
      </c>
      <c r="E9" s="3" t="s">
        <v>23</v>
      </c>
      <c r="F9" s="3" t="s">
        <v>32</v>
      </c>
      <c r="G9" s="3" t="s">
        <v>22</v>
      </c>
      <c r="H9" s="3" t="s">
        <v>33</v>
      </c>
      <c r="I9" s="3" t="s">
        <v>40</v>
      </c>
      <c r="J9" s="3" t="s">
        <v>48</v>
      </c>
      <c r="K9" s="3" t="s">
        <v>42</v>
      </c>
      <c r="L9" s="3">
        <v>72</v>
      </c>
      <c r="M9" s="3" t="s">
        <v>22</v>
      </c>
      <c r="N9" s="3">
        <v>180</v>
      </c>
      <c r="O9" s="10">
        <f t="shared" si="0"/>
        <v>12960</v>
      </c>
      <c r="P9" s="3" t="s">
        <v>22</v>
      </c>
      <c r="Q9" s="3"/>
      <c r="R9" s="3" t="s">
        <v>28</v>
      </c>
      <c r="S9" s="3" t="s">
        <v>49</v>
      </c>
      <c r="T9" s="3" t="s">
        <v>52</v>
      </c>
      <c r="U9" s="11"/>
    </row>
    <row r="10" spans="2:21">
      <c r="B10" s="6"/>
      <c r="C10" s="7"/>
      <c r="D10" s="3" t="s">
        <v>22</v>
      </c>
      <c r="E10" s="3" t="s">
        <v>23</v>
      </c>
      <c r="F10" s="3" t="s">
        <v>32</v>
      </c>
      <c r="G10" s="3" t="s">
        <v>22</v>
      </c>
      <c r="H10" s="3" t="s">
        <v>33</v>
      </c>
      <c r="I10" s="3" t="s">
        <v>53</v>
      </c>
      <c r="J10" s="3" t="s">
        <v>54</v>
      </c>
      <c r="K10" s="3" t="s">
        <v>36</v>
      </c>
      <c r="L10" s="3">
        <v>30</v>
      </c>
      <c r="M10" s="3" t="s">
        <v>22</v>
      </c>
      <c r="N10" s="3">
        <v>50</v>
      </c>
      <c r="O10" s="10">
        <f t="shared" si="0"/>
        <v>1500</v>
      </c>
      <c r="P10" s="3" t="s">
        <v>22</v>
      </c>
      <c r="Q10" s="3"/>
      <c r="R10" s="3" t="s">
        <v>28</v>
      </c>
      <c r="S10" s="3" t="s">
        <v>55</v>
      </c>
      <c r="T10" s="3" t="s">
        <v>56</v>
      </c>
      <c r="U10" s="11"/>
    </row>
    <row r="11" spans="2:21">
      <c r="B11" s="6"/>
      <c r="C11" s="7"/>
      <c r="D11" s="3" t="s">
        <v>22</v>
      </c>
      <c r="E11" s="3" t="s">
        <v>23</v>
      </c>
      <c r="F11" s="3" t="s">
        <v>32</v>
      </c>
      <c r="G11" s="3" t="s">
        <v>22</v>
      </c>
      <c r="H11" s="3" t="s">
        <v>33</v>
      </c>
      <c r="I11" s="3" t="s">
        <v>40</v>
      </c>
      <c r="J11" s="3" t="s">
        <v>45</v>
      </c>
      <c r="K11" s="3" t="s">
        <v>42</v>
      </c>
      <c r="L11" s="3">
        <v>87</v>
      </c>
      <c r="M11" s="3" t="s">
        <v>22</v>
      </c>
      <c r="N11" s="3">
        <v>180</v>
      </c>
      <c r="O11" s="10">
        <f t="shared" si="0"/>
        <v>15660</v>
      </c>
      <c r="P11" s="3" t="s">
        <v>22</v>
      </c>
      <c r="Q11" s="3"/>
      <c r="R11" s="3" t="s">
        <v>28</v>
      </c>
      <c r="S11" s="3" t="s">
        <v>46</v>
      </c>
      <c r="T11" s="3" t="s">
        <v>57</v>
      </c>
      <c r="U11" s="11"/>
    </row>
    <row r="12" spans="2:21">
      <c r="B12" s="6"/>
      <c r="C12" s="7"/>
      <c r="D12" s="3" t="s">
        <v>22</v>
      </c>
      <c r="E12" s="3" t="s">
        <v>23</v>
      </c>
      <c r="F12" s="3" t="s">
        <v>32</v>
      </c>
      <c r="G12" s="3" t="s">
        <v>22</v>
      </c>
      <c r="H12" s="3" t="s">
        <v>33</v>
      </c>
      <c r="I12" s="3" t="s">
        <v>58</v>
      </c>
      <c r="J12" s="3" t="s">
        <v>59</v>
      </c>
      <c r="K12" s="3" t="s">
        <v>42</v>
      </c>
      <c r="L12" s="3">
        <v>63</v>
      </c>
      <c r="M12" s="3" t="s">
        <v>22</v>
      </c>
      <c r="N12" s="3">
        <v>200</v>
      </c>
      <c r="O12" s="10">
        <f t="shared" si="0"/>
        <v>12600</v>
      </c>
      <c r="P12" s="3" t="s">
        <v>22</v>
      </c>
      <c r="Q12" s="3"/>
      <c r="R12" s="3" t="s">
        <v>28</v>
      </c>
      <c r="S12" s="3" t="s">
        <v>60</v>
      </c>
      <c r="T12" s="3" t="s">
        <v>61</v>
      </c>
      <c r="U12" s="11"/>
    </row>
    <row r="13" spans="2:21">
      <c r="B13" s="6"/>
      <c r="C13" s="7"/>
      <c r="D13" s="3" t="s">
        <v>22</v>
      </c>
      <c r="E13" s="3" t="s">
        <v>23</v>
      </c>
      <c r="F13" s="3" t="s">
        <v>32</v>
      </c>
      <c r="G13" s="3" t="s">
        <v>22</v>
      </c>
      <c r="H13" s="3" t="s">
        <v>33</v>
      </c>
      <c r="I13" s="3" t="s">
        <v>58</v>
      </c>
      <c r="J13" s="3" t="s">
        <v>62</v>
      </c>
      <c r="K13" s="3" t="s">
        <v>42</v>
      </c>
      <c r="L13" s="3">
        <v>421</v>
      </c>
      <c r="M13" s="3" t="s">
        <v>22</v>
      </c>
      <c r="N13" s="3">
        <v>200</v>
      </c>
      <c r="O13" s="10">
        <f t="shared" si="0"/>
        <v>84200</v>
      </c>
      <c r="P13" s="3" t="s">
        <v>22</v>
      </c>
      <c r="Q13" s="3"/>
      <c r="R13" s="3" t="s">
        <v>28</v>
      </c>
      <c r="S13" s="3" t="s">
        <v>63</v>
      </c>
      <c r="T13" s="3" t="s">
        <v>64</v>
      </c>
      <c r="U13" s="11"/>
    </row>
    <row r="14" spans="2:21">
      <c r="B14" s="6"/>
      <c r="C14" s="7"/>
      <c r="D14" s="3" t="s">
        <v>22</v>
      </c>
      <c r="E14" s="3" t="s">
        <v>23</v>
      </c>
      <c r="F14" s="3" t="s">
        <v>32</v>
      </c>
      <c r="G14" s="3" t="s">
        <v>22</v>
      </c>
      <c r="H14" s="3" t="s">
        <v>33</v>
      </c>
      <c r="I14" s="3" t="s">
        <v>65</v>
      </c>
      <c r="J14" s="3" t="s">
        <v>65</v>
      </c>
      <c r="K14" s="3" t="s">
        <v>27</v>
      </c>
      <c r="L14" s="3">
        <v>48</v>
      </c>
      <c r="M14" s="3" t="s">
        <v>22</v>
      </c>
      <c r="N14" s="3">
        <v>800</v>
      </c>
      <c r="O14" s="10">
        <f t="shared" si="0"/>
        <v>38400</v>
      </c>
      <c r="P14" s="3" t="s">
        <v>22</v>
      </c>
      <c r="Q14" s="3"/>
      <c r="R14" s="3" t="s">
        <v>28</v>
      </c>
      <c r="S14" s="3" t="s">
        <v>66</v>
      </c>
      <c r="T14" s="3" t="s">
        <v>67</v>
      </c>
      <c r="U14" s="11"/>
    </row>
    <row r="15" spans="2:21">
      <c r="B15" s="6"/>
      <c r="C15" s="7"/>
      <c r="D15" s="3" t="s">
        <v>22</v>
      </c>
      <c r="E15" s="3" t="s">
        <v>23</v>
      </c>
      <c r="F15" s="3" t="s">
        <v>32</v>
      </c>
      <c r="G15" s="3" t="s">
        <v>22</v>
      </c>
      <c r="H15" s="3" t="s">
        <v>33</v>
      </c>
      <c r="I15" s="3" t="s">
        <v>68</v>
      </c>
      <c r="J15" s="3" t="s">
        <v>69</v>
      </c>
      <c r="K15" s="3" t="s">
        <v>42</v>
      </c>
      <c r="L15" s="3">
        <v>194</v>
      </c>
      <c r="M15" s="3" t="s">
        <v>22</v>
      </c>
      <c r="N15" s="3">
        <v>60</v>
      </c>
      <c r="O15" s="10">
        <f t="shared" si="0"/>
        <v>11640</v>
      </c>
      <c r="P15" s="3" t="s">
        <v>22</v>
      </c>
      <c r="Q15" s="3"/>
      <c r="R15" s="3" t="s">
        <v>28</v>
      </c>
      <c r="S15" s="3" t="s">
        <v>70</v>
      </c>
      <c r="T15" s="3" t="s">
        <v>71</v>
      </c>
      <c r="U15" s="11"/>
    </row>
    <row r="16" spans="2:21">
      <c r="B16" s="8"/>
      <c r="C16" s="9"/>
      <c r="D16" s="3" t="s">
        <v>22</v>
      </c>
      <c r="E16" s="3" t="s">
        <v>23</v>
      </c>
      <c r="F16" s="3" t="s">
        <v>32</v>
      </c>
      <c r="G16" s="3" t="s">
        <v>22</v>
      </c>
      <c r="H16" s="3" t="s">
        <v>72</v>
      </c>
      <c r="I16" s="3" t="s">
        <v>73</v>
      </c>
      <c r="J16" s="3" t="s">
        <v>74</v>
      </c>
      <c r="K16" s="3" t="s">
        <v>75</v>
      </c>
      <c r="L16" s="3">
        <v>30</v>
      </c>
      <c r="M16" s="3" t="s">
        <v>22</v>
      </c>
      <c r="N16" s="3">
        <v>60</v>
      </c>
      <c r="O16" s="10">
        <f t="shared" si="0"/>
        <v>1800</v>
      </c>
      <c r="P16" s="3" t="s">
        <v>22</v>
      </c>
      <c r="Q16" s="3"/>
      <c r="R16" s="3" t="s">
        <v>28</v>
      </c>
      <c r="S16" s="3" t="s">
        <v>76</v>
      </c>
      <c r="T16" s="3" t="s">
        <v>77</v>
      </c>
      <c r="U16" s="11"/>
    </row>
  </sheetData>
  <mergeCells count="4">
    <mergeCell ref="B1:T1"/>
    <mergeCell ref="B4:B16"/>
    <mergeCell ref="C4:C16"/>
    <mergeCell ref="U4:U1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蒙电_资格后审(excel)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李政</cp:lastModifiedBy>
  <dcterms:created xsi:type="dcterms:W3CDTF">2023-08-21T07:22:00Z</dcterms:created>
  <dcterms:modified xsi:type="dcterms:W3CDTF">2023-08-21T08:38:05Z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1E1C5ED8E208450A8ABFC0297887492D_12</vt:lpwstr>
  </property>
  <property fmtid="{D5CDD505-2E9C-101B-9397-08002B2CF9AE}" pid="3" name="KSOProductBuildVer">
    <vt:lpwstr>2052-11.1.0.14309</vt:lpwstr>
  </property>
</Properties>
</file>