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公告附件" sheetId="6" r:id="rId1"/>
  </sheets>
  <definedNames>
    <definedName name="_xlnm._FilterDatabase" localSheetId="0" hidden="1">公告附件!$A$1:$U$51</definedName>
  </definedNames>
  <calcPr calcId="144525"/>
</workbook>
</file>

<file path=xl/sharedStrings.xml><?xml version="1.0" encoding="utf-8"?>
<sst xmlns="http://schemas.openxmlformats.org/spreadsheetml/2006/main" count="656" uniqueCount="232">
  <si>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50,"isFree":false,"startRow":3}]}</t>
  </si>
  <si>
    <t>内蒙古电力（集团）有限责任公司阿拉善供电分公司2023年第七批次框架外设备材料采购项目（后审）采购明细表</t>
  </si>
  <si>
    <t>如技术规范书中设备到货时间与本表中时间不一致，以本表中到货时间为准。</t>
  </si>
  <si>
    <t>标段编号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</si>
  <si>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</si>
  <si>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</si>
  <si>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</si>
  <si>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</si>
  <si>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</si>
  <si>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</si>
  <si>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</si>
  <si>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</si>
  <si>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</si>
  <si>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</si>
  <si>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</si>
  <si>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</si>
  <si>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</si>
  <si>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</si>
  <si>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</si>
  <si>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</si>
  <si>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</si>
  <si>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</si>
  <si>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备注</t>
  </si>
  <si>
    <t>ALSYS-2023-9-029-1</t>
  </si>
  <si>
    <t>2023年第七批次框架外设备材料采购</t>
  </si>
  <si>
    <t>阿拉善供电分公司</t>
  </si>
  <si>
    <t>阿盟额济纳供电公司</t>
  </si>
  <si>
    <t>工器具</t>
  </si>
  <si>
    <t>桶</t>
  </si>
  <si>
    <t>桶,通用,油桶,通用,通用,通用</t>
  </si>
  <si>
    <t>个</t>
  </si>
  <si>
    <t>2</t>
  </si>
  <si>
    <t>1220</t>
  </si>
  <si>
    <t>20230925</t>
  </si>
  <si>
    <t>买方指定仓库地面交货</t>
  </si>
  <si>
    <t>801012296</t>
  </si>
  <si>
    <t>330014353100010</t>
  </si>
  <si>
    <t>阿盟输电处</t>
  </si>
  <si>
    <t>沙袋</t>
  </si>
  <si>
    <t>沙袋,编织袋,60CM*200CM</t>
  </si>
  <si>
    <t>包</t>
  </si>
  <si>
    <t>10000</t>
  </si>
  <si>
    <t>5</t>
  </si>
  <si>
    <t>801018385</t>
  </si>
  <si>
    <t>330014365600040</t>
  </si>
  <si>
    <t>阿盟乌素图供电公司</t>
  </si>
  <si>
    <t>配件</t>
  </si>
  <si>
    <t>无人机配件</t>
  </si>
  <si>
    <t>无人机配件,精灵4RTK电池</t>
  </si>
  <si>
    <t>件</t>
  </si>
  <si>
    <t>30</t>
  </si>
  <si>
    <t>1200</t>
  </si>
  <si>
    <t>801001774</t>
  </si>
  <si>
    <t>330014344300070</t>
  </si>
  <si>
    <t>无人机配件,精灵4RTK遥控器电池</t>
  </si>
  <si>
    <t>4</t>
  </si>
  <si>
    <t>850</t>
  </si>
  <si>
    <t>801001776</t>
  </si>
  <si>
    <t>330014344300080</t>
  </si>
  <si>
    <t>气瓶</t>
  </si>
  <si>
    <t>气瓶,SF6</t>
  </si>
  <si>
    <t>2200</t>
  </si>
  <si>
    <t>800991905</t>
  </si>
  <si>
    <t>330014353100040</t>
  </si>
  <si>
    <t>套筒头</t>
  </si>
  <si>
    <t>套筒头,M8</t>
  </si>
  <si>
    <t>只</t>
  </si>
  <si>
    <t>620</t>
  </si>
  <si>
    <t>800074145</t>
  </si>
  <si>
    <t>330014353100050</t>
  </si>
  <si>
    <t>转换开关</t>
  </si>
  <si>
    <t>转换开关,通用,万能,通用,通用,KBER</t>
  </si>
  <si>
    <t>10</t>
  </si>
  <si>
    <t>78</t>
  </si>
  <si>
    <t>800998429</t>
  </si>
  <si>
    <t>330014353100020</t>
  </si>
  <si>
    <t>150</t>
  </si>
  <si>
    <t>330014353100030</t>
  </si>
  <si>
    <t>阿盟修试管理处</t>
  </si>
  <si>
    <t>金属材料</t>
  </si>
  <si>
    <t>铜排</t>
  </si>
  <si>
    <t>铜排,T2,80×8</t>
  </si>
  <si>
    <t>千克</t>
  </si>
  <si>
    <t>138</t>
  </si>
  <si>
    <t>110</t>
  </si>
  <si>
    <t>800058444</t>
  </si>
  <si>
    <t>330014355900030</t>
  </si>
  <si>
    <t>阿盟信息通信处</t>
  </si>
  <si>
    <t>铜排,TMY,25×3</t>
  </si>
  <si>
    <t>260</t>
  </si>
  <si>
    <t>800054188</t>
  </si>
  <si>
    <t>330014364200010</t>
  </si>
  <si>
    <t>铜排,TMY,30×5</t>
  </si>
  <si>
    <t>80</t>
  </si>
  <si>
    <t>250</t>
  </si>
  <si>
    <t>800054182</t>
  </si>
  <si>
    <t>330014364200020</t>
  </si>
  <si>
    <t>铝排</t>
  </si>
  <si>
    <t>铝排,-300mm×30mm</t>
  </si>
  <si>
    <t>20</t>
  </si>
  <si>
    <t>320</t>
  </si>
  <si>
    <t>800053812</t>
  </si>
  <si>
    <t>330014353100060</t>
  </si>
  <si>
    <t>装置性材料</t>
  </si>
  <si>
    <t>抱箍</t>
  </si>
  <si>
    <t>抱箍,250,通用</t>
  </si>
  <si>
    <t>126</t>
  </si>
  <si>
    <t>801013674</t>
  </si>
  <si>
    <t>330014365600050</t>
  </si>
  <si>
    <t>仪器仪表</t>
  </si>
  <si>
    <t>望远镜</t>
  </si>
  <si>
    <t>望远镜,通用,10*50</t>
  </si>
  <si>
    <t>部</t>
  </si>
  <si>
    <t>13</t>
  </si>
  <si>
    <t>2500</t>
  </si>
  <si>
    <t>801011360</t>
  </si>
  <si>
    <t>330014365600060</t>
  </si>
  <si>
    <t>绝缘绳</t>
  </si>
  <si>
    <t>绝缘绳,蚕丝绝缘绳,16MM,100M</t>
  </si>
  <si>
    <t>根</t>
  </si>
  <si>
    <t>3500</t>
  </si>
  <si>
    <t>801002073</t>
  </si>
  <si>
    <t>330014365600020</t>
  </si>
  <si>
    <t>绝缘绳,蚕丝绝缘绳,14MM,100M,通用</t>
  </si>
  <si>
    <t>3000</t>
  </si>
  <si>
    <t>801017156</t>
  </si>
  <si>
    <t>330014365600030</t>
  </si>
  <si>
    <t>绝缘滑车</t>
  </si>
  <si>
    <t>绝缘滑车,25KN,通用,新型环氧树脂绝缘材料,通用,1轮,1.5T</t>
  </si>
  <si>
    <t>178</t>
  </si>
  <si>
    <t>801007743</t>
  </si>
  <si>
    <t>330014365600070</t>
  </si>
  <si>
    <t>绝缘滑车,通用,通用,通用,通用,通用,1轮,1T</t>
  </si>
  <si>
    <t>801013678</t>
  </si>
  <si>
    <t>330014365600080</t>
  </si>
  <si>
    <t>绝缘绳,蚕丝绝缘绳,14MM,50M</t>
  </si>
  <si>
    <t>1750</t>
  </si>
  <si>
    <t>801003767</t>
  </si>
  <si>
    <t>330014365600090</t>
  </si>
  <si>
    <t>基建</t>
  </si>
  <si>
    <t>阿盟工程建设部</t>
  </si>
  <si>
    <t>阿拉善敖伦布拉格汇集站配套送出220千伏输电（线路工程）大唐上海庙升压站—敖伦布拉格220KV线路工程</t>
  </si>
  <si>
    <t>标识牌</t>
  </si>
  <si>
    <t>标识牌,相序牌,350*350,通用,A,通用,搪瓷</t>
  </si>
  <si>
    <t>面</t>
  </si>
  <si>
    <t>180</t>
  </si>
  <si>
    <t>85</t>
  </si>
  <si>
    <t>施工现场地面交货</t>
  </si>
  <si>
    <t>801005976</t>
  </si>
  <si>
    <t>310015969800010</t>
  </si>
  <si>
    <t>带安装</t>
  </si>
  <si>
    <t>标识牌,警示牌,500MM*400MM,通用,通用,通用,通用,搪瓷</t>
  </si>
  <si>
    <t>121</t>
  </si>
  <si>
    <t>801015108</t>
  </si>
  <si>
    <t>310015969800020</t>
  </si>
  <si>
    <t>标识牌,杆号牌,400*500,防紫外线，5年不褪色,无要求,通用,搪瓷，角钢支</t>
  </si>
  <si>
    <t>801001248</t>
  </si>
  <si>
    <t>310015969800030</t>
  </si>
  <si>
    <t>阿拉善敖伦布拉格汇集站配套送出220千伏输电（线路工程）华能上海庙升压站—敖伦布拉格220KV线路工程</t>
  </si>
  <si>
    <t>120</t>
  </si>
  <si>
    <t>310015969900010</t>
  </si>
  <si>
    <t>84</t>
  </si>
  <si>
    <t>310015969900020</t>
  </si>
  <si>
    <t>310015969900030</t>
  </si>
  <si>
    <t>阿拉善敖伦布拉格汇集站配套送出220千伏输电（线路工程）国家电投上海庙升压站—敖伦布拉格220KV线路工程</t>
  </si>
  <si>
    <t>310015970000010</t>
  </si>
  <si>
    <t>102</t>
  </si>
  <si>
    <t>310015970000020</t>
  </si>
  <si>
    <t>310015970000030</t>
  </si>
  <si>
    <t>阿拉善敖伦布拉格汇集站配套送出220千伏输电（线路工程）山东能源上海庙升压站—敖伦布拉格220KV线路工程</t>
  </si>
  <si>
    <t>310015975100010</t>
  </si>
  <si>
    <t>100</t>
  </si>
  <si>
    <t>310015975100020</t>
  </si>
  <si>
    <t>310015975100030</t>
  </si>
  <si>
    <t>中广核阿拉善二期分散式风电项目配套35千伏接网工程中广核阿拉善二期分散式风电项目接网工程（架空部分）</t>
  </si>
  <si>
    <t>39</t>
  </si>
  <si>
    <t>310016114900010</t>
  </si>
  <si>
    <t>69</t>
  </si>
  <si>
    <t>310016114900020</t>
  </si>
  <si>
    <t>310016114900030</t>
  </si>
  <si>
    <t>国龙阿拉善高新区15兆瓦分散式风电项目配套35千伏接网工程国龙阿拉善高新园区15兆瓦分散式风电项目（架空部分）</t>
  </si>
  <si>
    <t>12</t>
  </si>
  <si>
    <t>310016115000010</t>
  </si>
  <si>
    <t>27</t>
  </si>
  <si>
    <t>310016115000020</t>
  </si>
  <si>
    <t>24</t>
  </si>
  <si>
    <t>310016115000030</t>
  </si>
  <si>
    <t>低压电器</t>
  </si>
  <si>
    <t>低压开关</t>
  </si>
  <si>
    <t>低压开关,塑壳断路器,100A,三相</t>
  </si>
  <si>
    <t>166</t>
  </si>
  <si>
    <t>800992170</t>
  </si>
  <si>
    <t>330014344300010</t>
  </si>
  <si>
    <t>低压开关,塑壳断路器,160A,三相</t>
  </si>
  <si>
    <t>239</t>
  </si>
  <si>
    <t>800992172</t>
  </si>
  <si>
    <t>330014344300020</t>
  </si>
  <si>
    <t>低压开关,塑壳断路器,225A,三相</t>
  </si>
  <si>
    <t>263</t>
  </si>
  <si>
    <t>800992174</t>
  </si>
  <si>
    <t>330014344300030</t>
  </si>
  <si>
    <t>低压开关,塑壳断路器,250A,三相</t>
  </si>
  <si>
    <t>800992175</t>
  </si>
  <si>
    <t>330014344300040</t>
  </si>
  <si>
    <t>低压开关,塑壳断路器,400A,三相</t>
  </si>
  <si>
    <t>435</t>
  </si>
  <si>
    <t>800992178</t>
  </si>
  <si>
    <t>330014344300050</t>
  </si>
  <si>
    <t>低压开关,塑壳断路器,630A,三相</t>
  </si>
  <si>
    <t>669</t>
  </si>
  <si>
    <t>800992180</t>
  </si>
  <si>
    <t>330014344300060</t>
  </si>
  <si>
    <t>阿盟巴彦浩特供电公司</t>
  </si>
  <si>
    <t>低压开关,断路器,630A,四相</t>
  </si>
  <si>
    <t>560</t>
  </si>
  <si>
    <t>800084664</t>
  </si>
  <si>
    <t>330014360900050</t>
  </si>
  <si>
    <t>低压开关,断路器,400A,四相</t>
  </si>
  <si>
    <t>500</t>
  </si>
  <si>
    <t>800084662</t>
  </si>
  <si>
    <t>330014360900060</t>
  </si>
  <si>
    <t>备自投装置</t>
  </si>
  <si>
    <t>台</t>
  </si>
  <si>
    <t>15000</t>
  </si>
  <si>
    <t>801000316</t>
  </si>
  <si>
    <t>330014351500010</t>
  </si>
  <si>
    <t>8</t>
  </si>
  <si>
    <t>24700</t>
  </si>
  <si>
    <t>330014360900040</t>
  </si>
  <si>
    <t>阿盟腾格里供电公司</t>
  </si>
  <si>
    <t>330014361400010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</si>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</sst>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6" fillId="0" borderId="0"/>
    <xf numFmtId="0" fontId="7" fillId="3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5" fillId="0" borderId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5" fillId="0" borderId="0"/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/>
    <xf numFmtId="0" fontId="6" fillId="0" borderId="0"/>
    <xf numFmtId="0" fontId="6" fillId="0" borderId="0"/>
    <xf numFmtId="0" fontId="15" fillId="0" borderId="0" applyNumberFormat="0" applyFill="0" applyBorder="0" applyAlignment="0" applyProtection="0">
      <alignment vertical="center"/>
    </xf>
    <xf numFmtId="0" fontId="16" fillId="0" borderId="0"/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22" fillId="13" borderId="1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14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/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0" borderId="0"/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5" fillId="0" borderId="0"/>
    <xf numFmtId="0" fontId="6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27" fillId="0" borderId="0"/>
    <xf numFmtId="0" fontId="0" fillId="0" borderId="0"/>
    <xf numFmtId="0" fontId="5" fillId="0" borderId="0"/>
    <xf numFmtId="0" fontId="5" fillId="0" borderId="0"/>
    <xf numFmtId="0" fontId="16" fillId="0" borderId="0">
      <alignment vertical="center"/>
    </xf>
    <xf numFmtId="0" fontId="5" fillId="0" borderId="0"/>
    <xf numFmtId="0" fontId="5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/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/>
    <xf numFmtId="0" fontId="16" fillId="0" borderId="0">
      <alignment vertical="center"/>
    </xf>
    <xf numFmtId="0" fontId="16" fillId="0" borderId="0">
      <alignment vertical="center"/>
    </xf>
    <xf numFmtId="0" fontId="5" fillId="0" borderId="0"/>
    <xf numFmtId="0" fontId="5" fillId="0" borderId="0"/>
    <xf numFmtId="0" fontId="16" fillId="0" borderId="0"/>
    <xf numFmtId="0" fontId="0" fillId="0" borderId="0"/>
    <xf numFmtId="0" fontId="1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5" fillId="0" borderId="0"/>
    <xf numFmtId="0" fontId="5" fillId="0" borderId="0"/>
    <xf numFmtId="0" fontId="16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" fillId="0" borderId="0"/>
    <xf numFmtId="0" fontId="6" fillId="0" borderId="0"/>
    <xf numFmtId="0" fontId="0" fillId="0" borderId="0"/>
    <xf numFmtId="0" fontId="6" fillId="0" borderId="0"/>
    <xf numFmtId="0" fontId="5" fillId="0" borderId="0"/>
    <xf numFmtId="0" fontId="0" fillId="0" borderId="0"/>
    <xf numFmtId="0" fontId="16" fillId="0" borderId="0">
      <alignment vertical="center"/>
    </xf>
    <xf numFmtId="0" fontId="27" fillId="0" borderId="0"/>
    <xf numFmtId="0" fontId="5" fillId="0" borderId="0"/>
    <xf numFmtId="0" fontId="0" fillId="0" borderId="0"/>
    <xf numFmtId="0" fontId="1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2" xfId="86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vertical="center" wrapText="1"/>
    </xf>
  </cellXfs>
  <cellStyles count="157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强调文字颜色 1" xfId="47" builtinId="29"/>
    <cellStyle name="常规 2 2 2 4" xfId="48"/>
    <cellStyle name="20% - 强调文字颜色 5" xfId="49" builtinId="46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 11 1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 2 5" xfId="65"/>
    <cellStyle name="Normal 2" xfId="66"/>
    <cellStyle name="常规 10" xfId="67"/>
    <cellStyle name="Normal" xfId="68"/>
    <cellStyle name="常规 6 4 4" xfId="69"/>
    <cellStyle name="常规 24" xfId="70"/>
    <cellStyle name="常规 19" xfId="71"/>
    <cellStyle name="Normal 2 12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20" xfId="79"/>
    <cellStyle name="常规 15" xfId="80"/>
    <cellStyle name="常规 21" xfId="81"/>
    <cellStyle name="常规 16" xfId="82"/>
    <cellStyle name="常规 22" xfId="83"/>
    <cellStyle name="常规 17" xfId="84"/>
    <cellStyle name="常规 60" xfId="85"/>
    <cellStyle name="常规 55" xfId="86"/>
    <cellStyle name="常规 17 2" xfId="87"/>
    <cellStyle name="常规 23" xfId="88"/>
    <cellStyle name="常规 18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42" xfId="98"/>
    <cellStyle name="常规 37" xfId="99"/>
    <cellStyle name="常规 2 2 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50" xfId="109"/>
    <cellStyle name="常规 45" xfId="110"/>
    <cellStyle name="常规 2 2 5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32" xfId="117"/>
    <cellStyle name="常规 27" xfId="118"/>
    <cellStyle name="常规 33" xfId="119"/>
    <cellStyle name="常规 28" xfId="120"/>
    <cellStyle name="常规 34" xfId="121"/>
    <cellStyle name="常规 29" xfId="122"/>
    <cellStyle name="常规 3" xfId="123"/>
    <cellStyle name="常规 3 2" xfId="124"/>
    <cellStyle name="常规 40" xfId="125"/>
    <cellStyle name="常规 35" xfId="126"/>
    <cellStyle name="常规 41" xfId="127"/>
    <cellStyle name="常规 36" xfId="128"/>
    <cellStyle name="常规 43" xfId="129"/>
    <cellStyle name="常规 38" xfId="130"/>
    <cellStyle name="常规 4" xfId="131"/>
    <cellStyle name="常规 51" xfId="132"/>
    <cellStyle name="常规 46" xfId="133"/>
    <cellStyle name="常规 52" xfId="134"/>
    <cellStyle name="常规 47" xfId="135"/>
    <cellStyle name="常规 53" xfId="136"/>
    <cellStyle name="常规 48" xfId="137"/>
    <cellStyle name="常规 54" xfId="138"/>
    <cellStyle name="常规 49" xfId="139"/>
    <cellStyle name="常规 5" xfId="140"/>
    <cellStyle name="常规 61" xfId="141"/>
    <cellStyle name="常规 56" xfId="142"/>
    <cellStyle name="常规 62" xfId="143"/>
    <cellStyle name="常规 57" xfId="144"/>
    <cellStyle name="常规 58" xfId="145"/>
    <cellStyle name="常规 59" xfId="146"/>
    <cellStyle name="常规 7" xfId="147"/>
    <cellStyle name="常规 84" xfId="148"/>
    <cellStyle name="常规 79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2"/>
  <sheetViews>
    <sheetView tabSelected="1" topLeftCell="B16" workbookViewId="0">
      <selection activeCell="C4" sqref="C4:C51"/>
    </sheetView>
  </sheetViews>
  <sheetFormatPr defaultColWidth="9" defaultRowHeight="14.25"/>
  <cols>
    <col min="1" max="1" width="9" style="3" hidden="1" customWidth="1"/>
    <col min="2" max="2" width="8" style="3" customWidth="1"/>
    <col min="3" max="3" width="13.875" style="3" customWidth="1"/>
    <col min="4" max="4" width="4.625" style="3" customWidth="1"/>
    <col min="5" max="5" width="9" style="3" customWidth="1"/>
    <col min="6" max="6" width="16.25" style="3" customWidth="1"/>
    <col min="7" max="7" width="31.375" style="3" customWidth="1"/>
    <col min="8" max="8" width="7.375" style="3" customWidth="1"/>
    <col min="9" max="9" width="9.875" style="3" customWidth="1"/>
    <col min="10" max="10" width="27.25" style="3" customWidth="1"/>
    <col min="11" max="12" width="9" style="3"/>
    <col min="13" max="13" width="6.5" style="3" customWidth="1"/>
    <col min="14" max="15" width="10.625" style="3" customWidth="1"/>
    <col min="16" max="16" width="8" style="3" customWidth="1"/>
    <col min="17" max="17" width="9" style="4"/>
    <col min="18" max="18" width="9.25" style="3" customWidth="1"/>
    <col min="19" max="19" width="9" style="3"/>
    <col min="20" max="20" width="8.375" style="3" customWidth="1"/>
    <col min="21" max="21" width="6.75" style="3" customWidth="1"/>
    <col min="22" max="16384" width="9" style="3"/>
  </cols>
  <sheetData>
    <row r="1" ht="39" customHeight="1" spans="1:21">
      <c r="A1" s="3" t="s">
        <v>0</v>
      </c>
      <c r="B1" s="5" t="s">
        <v>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17"/>
      <c r="U1" s="17"/>
    </row>
    <row r="2" ht="31" customHeight="1" spans="2:21"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ht="34" customHeight="1" spans="2:21"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16" t="s">
        <v>14</v>
      </c>
      <c r="N3" s="8" t="s">
        <v>15</v>
      </c>
      <c r="O3" s="8" t="s">
        <v>16</v>
      </c>
      <c r="P3" s="8" t="s">
        <v>17</v>
      </c>
      <c r="Q3" s="7" t="s">
        <v>18</v>
      </c>
      <c r="R3" s="8" t="s">
        <v>19</v>
      </c>
      <c r="S3" s="18" t="s">
        <v>20</v>
      </c>
      <c r="T3" s="18" t="s">
        <v>21</v>
      </c>
      <c r="U3" s="18" t="s">
        <v>22</v>
      </c>
    </row>
    <row r="4" ht="24" spans="2:21">
      <c r="B4" s="9" t="s">
        <v>23</v>
      </c>
      <c r="C4" s="9" t="s">
        <v>24</v>
      </c>
      <c r="D4" s="10"/>
      <c r="E4" s="10" t="s">
        <v>25</v>
      </c>
      <c r="F4" s="10" t="s">
        <v>26</v>
      </c>
      <c r="G4" s="10"/>
      <c r="H4" s="10" t="s">
        <v>27</v>
      </c>
      <c r="I4" s="10" t="s">
        <v>28</v>
      </c>
      <c r="J4" s="10" t="s">
        <v>29</v>
      </c>
      <c r="K4" s="10" t="s">
        <v>30</v>
      </c>
      <c r="L4" s="10" t="s">
        <v>31</v>
      </c>
      <c r="M4" s="10"/>
      <c r="N4" s="10" t="s">
        <v>32</v>
      </c>
      <c r="O4" s="10">
        <f>N4*L4</f>
        <v>2440</v>
      </c>
      <c r="P4" s="10"/>
      <c r="Q4" s="19" t="s">
        <v>33</v>
      </c>
      <c r="R4" s="10" t="s">
        <v>34</v>
      </c>
      <c r="S4" s="10" t="s">
        <v>35</v>
      </c>
      <c r="T4" s="10" t="s">
        <v>36</v>
      </c>
      <c r="U4" s="10"/>
    </row>
    <row r="5" ht="24" spans="2:21">
      <c r="B5" s="11"/>
      <c r="C5" s="11"/>
      <c r="D5" s="10"/>
      <c r="E5" s="10" t="s">
        <v>25</v>
      </c>
      <c r="F5" s="10" t="s">
        <v>37</v>
      </c>
      <c r="G5" s="10"/>
      <c r="H5" s="10" t="s">
        <v>27</v>
      </c>
      <c r="I5" s="10" t="s">
        <v>38</v>
      </c>
      <c r="J5" s="10" t="s">
        <v>39</v>
      </c>
      <c r="K5" s="10" t="s">
        <v>40</v>
      </c>
      <c r="L5" s="10" t="s">
        <v>41</v>
      </c>
      <c r="M5" s="10"/>
      <c r="N5" s="10" t="s">
        <v>42</v>
      </c>
      <c r="O5" s="10">
        <f t="shared" ref="O5:O51" si="0">N5*L5</f>
        <v>50000</v>
      </c>
      <c r="P5" s="10"/>
      <c r="Q5" s="19" t="s">
        <v>33</v>
      </c>
      <c r="R5" s="10" t="s">
        <v>34</v>
      </c>
      <c r="S5" s="10" t="s">
        <v>43</v>
      </c>
      <c r="T5" s="10" t="s">
        <v>44</v>
      </c>
      <c r="U5" s="10"/>
    </row>
    <row r="6" ht="24" spans="2:21">
      <c r="B6" s="11"/>
      <c r="C6" s="11"/>
      <c r="D6" s="10"/>
      <c r="E6" s="10" t="s">
        <v>25</v>
      </c>
      <c r="F6" s="10" t="s">
        <v>45</v>
      </c>
      <c r="G6" s="10"/>
      <c r="H6" s="10" t="s">
        <v>46</v>
      </c>
      <c r="I6" s="10" t="s">
        <v>47</v>
      </c>
      <c r="J6" s="10" t="s">
        <v>48</v>
      </c>
      <c r="K6" s="10" t="s">
        <v>49</v>
      </c>
      <c r="L6" s="10" t="s">
        <v>50</v>
      </c>
      <c r="M6" s="10"/>
      <c r="N6" s="10" t="s">
        <v>51</v>
      </c>
      <c r="O6" s="10">
        <f t="shared" si="0"/>
        <v>36000</v>
      </c>
      <c r="P6" s="10"/>
      <c r="Q6" s="19" t="s">
        <v>33</v>
      </c>
      <c r="R6" s="10" t="s">
        <v>34</v>
      </c>
      <c r="S6" s="10" t="s">
        <v>52</v>
      </c>
      <c r="T6" s="10" t="s">
        <v>53</v>
      </c>
      <c r="U6" s="10"/>
    </row>
    <row r="7" ht="24" spans="2:21">
      <c r="B7" s="11"/>
      <c r="C7" s="11"/>
      <c r="D7" s="10"/>
      <c r="E7" s="10" t="s">
        <v>25</v>
      </c>
      <c r="F7" s="10" t="s">
        <v>45</v>
      </c>
      <c r="G7" s="10"/>
      <c r="H7" s="10" t="s">
        <v>46</v>
      </c>
      <c r="I7" s="10" t="s">
        <v>47</v>
      </c>
      <c r="J7" s="10" t="s">
        <v>54</v>
      </c>
      <c r="K7" s="10" t="s">
        <v>49</v>
      </c>
      <c r="L7" s="10" t="s">
        <v>55</v>
      </c>
      <c r="M7" s="10"/>
      <c r="N7" s="10" t="s">
        <v>56</v>
      </c>
      <c r="O7" s="10">
        <f t="shared" si="0"/>
        <v>3400</v>
      </c>
      <c r="P7" s="10"/>
      <c r="Q7" s="19" t="s">
        <v>33</v>
      </c>
      <c r="R7" s="10" t="s">
        <v>34</v>
      </c>
      <c r="S7" s="10" t="s">
        <v>57</v>
      </c>
      <c r="T7" s="10" t="s">
        <v>58</v>
      </c>
      <c r="U7" s="10"/>
    </row>
    <row r="8" ht="24" spans="2:21">
      <c r="B8" s="11"/>
      <c r="C8" s="11"/>
      <c r="D8" s="10"/>
      <c r="E8" s="10" t="s">
        <v>25</v>
      </c>
      <c r="F8" s="10" t="s">
        <v>26</v>
      </c>
      <c r="G8" s="10"/>
      <c r="H8" s="10" t="s">
        <v>46</v>
      </c>
      <c r="I8" s="10" t="s">
        <v>59</v>
      </c>
      <c r="J8" s="10" t="s">
        <v>60</v>
      </c>
      <c r="K8" s="10" t="s">
        <v>30</v>
      </c>
      <c r="L8" s="10" t="s">
        <v>31</v>
      </c>
      <c r="M8" s="10"/>
      <c r="N8" s="10" t="s">
        <v>61</v>
      </c>
      <c r="O8" s="10">
        <f t="shared" si="0"/>
        <v>4400</v>
      </c>
      <c r="P8" s="10"/>
      <c r="Q8" s="19" t="s">
        <v>33</v>
      </c>
      <c r="R8" s="10" t="s">
        <v>34</v>
      </c>
      <c r="S8" s="10" t="s">
        <v>62</v>
      </c>
      <c r="T8" s="10" t="s">
        <v>63</v>
      </c>
      <c r="U8" s="10"/>
    </row>
    <row r="9" ht="24" spans="2:21">
      <c r="B9" s="11"/>
      <c r="C9" s="11"/>
      <c r="D9" s="10"/>
      <c r="E9" s="10" t="s">
        <v>25</v>
      </c>
      <c r="F9" s="10" t="s">
        <v>26</v>
      </c>
      <c r="G9" s="10"/>
      <c r="H9" s="10" t="s">
        <v>46</v>
      </c>
      <c r="I9" s="10" t="s">
        <v>64</v>
      </c>
      <c r="J9" s="10" t="s">
        <v>65</v>
      </c>
      <c r="K9" s="10" t="s">
        <v>66</v>
      </c>
      <c r="L9" s="10" t="s">
        <v>55</v>
      </c>
      <c r="M9" s="10"/>
      <c r="N9" s="10" t="s">
        <v>67</v>
      </c>
      <c r="O9" s="10">
        <f t="shared" si="0"/>
        <v>2480</v>
      </c>
      <c r="P9" s="10"/>
      <c r="Q9" s="19" t="s">
        <v>33</v>
      </c>
      <c r="R9" s="10" t="s">
        <v>34</v>
      </c>
      <c r="S9" s="10" t="s">
        <v>68</v>
      </c>
      <c r="T9" s="10" t="s">
        <v>69</v>
      </c>
      <c r="U9" s="10"/>
    </row>
    <row r="10" ht="24" spans="2:21">
      <c r="B10" s="11"/>
      <c r="C10" s="11"/>
      <c r="D10" s="10"/>
      <c r="E10" s="10" t="s">
        <v>25</v>
      </c>
      <c r="F10" s="10" t="s">
        <v>26</v>
      </c>
      <c r="G10" s="10"/>
      <c r="H10" s="10" t="s">
        <v>46</v>
      </c>
      <c r="I10" s="10" t="s">
        <v>70</v>
      </c>
      <c r="J10" s="10" t="s">
        <v>71</v>
      </c>
      <c r="K10" s="10" t="s">
        <v>30</v>
      </c>
      <c r="L10" s="10" t="s">
        <v>72</v>
      </c>
      <c r="M10" s="10"/>
      <c r="N10" s="10" t="s">
        <v>73</v>
      </c>
      <c r="O10" s="10">
        <f t="shared" si="0"/>
        <v>780</v>
      </c>
      <c r="P10" s="10"/>
      <c r="Q10" s="19" t="s">
        <v>33</v>
      </c>
      <c r="R10" s="10" t="s">
        <v>34</v>
      </c>
      <c r="S10" s="10" t="s">
        <v>74</v>
      </c>
      <c r="T10" s="10" t="s">
        <v>75</v>
      </c>
      <c r="U10" s="10"/>
    </row>
    <row r="11" ht="24" spans="2:21">
      <c r="B11" s="11"/>
      <c r="C11" s="11"/>
      <c r="D11" s="10"/>
      <c r="E11" s="10" t="s">
        <v>25</v>
      </c>
      <c r="F11" s="10" t="s">
        <v>26</v>
      </c>
      <c r="G11" s="10"/>
      <c r="H11" s="10" t="s">
        <v>46</v>
      </c>
      <c r="I11" s="10" t="s">
        <v>70</v>
      </c>
      <c r="J11" s="10" t="s">
        <v>71</v>
      </c>
      <c r="K11" s="10" t="s">
        <v>30</v>
      </c>
      <c r="L11" s="10" t="s">
        <v>72</v>
      </c>
      <c r="M11" s="10"/>
      <c r="N11" s="10" t="s">
        <v>76</v>
      </c>
      <c r="O11" s="10">
        <f t="shared" si="0"/>
        <v>1500</v>
      </c>
      <c r="P11" s="10"/>
      <c r="Q11" s="19" t="s">
        <v>33</v>
      </c>
      <c r="R11" s="10" t="s">
        <v>34</v>
      </c>
      <c r="S11" s="10" t="s">
        <v>74</v>
      </c>
      <c r="T11" s="10" t="s">
        <v>77</v>
      </c>
      <c r="U11" s="10"/>
    </row>
    <row r="12" ht="24" spans="2:21">
      <c r="B12" s="11"/>
      <c r="C12" s="11"/>
      <c r="D12" s="10"/>
      <c r="E12" s="10" t="s">
        <v>25</v>
      </c>
      <c r="F12" s="10" t="s">
        <v>78</v>
      </c>
      <c r="G12" s="10"/>
      <c r="H12" s="10" t="s">
        <v>79</v>
      </c>
      <c r="I12" s="10" t="s">
        <v>80</v>
      </c>
      <c r="J12" s="10" t="s">
        <v>81</v>
      </c>
      <c r="K12" s="10" t="s">
        <v>82</v>
      </c>
      <c r="L12" s="10" t="s">
        <v>83</v>
      </c>
      <c r="M12" s="10"/>
      <c r="N12" s="10" t="s">
        <v>84</v>
      </c>
      <c r="O12" s="10">
        <f t="shared" si="0"/>
        <v>15180</v>
      </c>
      <c r="P12" s="10"/>
      <c r="Q12" s="19" t="s">
        <v>33</v>
      </c>
      <c r="R12" s="10" t="s">
        <v>34</v>
      </c>
      <c r="S12" s="10" t="s">
        <v>85</v>
      </c>
      <c r="T12" s="10" t="s">
        <v>86</v>
      </c>
      <c r="U12" s="10"/>
    </row>
    <row r="13" ht="24" spans="2:21">
      <c r="B13" s="11"/>
      <c r="C13" s="11"/>
      <c r="D13" s="10"/>
      <c r="E13" s="10" t="s">
        <v>25</v>
      </c>
      <c r="F13" s="10" t="s">
        <v>87</v>
      </c>
      <c r="G13" s="10"/>
      <c r="H13" s="10" t="s">
        <v>79</v>
      </c>
      <c r="I13" s="10" t="s">
        <v>80</v>
      </c>
      <c r="J13" s="10" t="s">
        <v>88</v>
      </c>
      <c r="K13" s="10" t="s">
        <v>82</v>
      </c>
      <c r="L13" s="10" t="s">
        <v>72</v>
      </c>
      <c r="M13" s="10"/>
      <c r="N13" s="10" t="s">
        <v>89</v>
      </c>
      <c r="O13" s="10">
        <f t="shared" si="0"/>
        <v>2600</v>
      </c>
      <c r="P13" s="10"/>
      <c r="Q13" s="19" t="s">
        <v>33</v>
      </c>
      <c r="R13" s="10" t="s">
        <v>34</v>
      </c>
      <c r="S13" s="10" t="s">
        <v>90</v>
      </c>
      <c r="T13" s="10" t="s">
        <v>91</v>
      </c>
      <c r="U13" s="10"/>
    </row>
    <row r="14" ht="24" spans="2:21">
      <c r="B14" s="11"/>
      <c r="C14" s="11"/>
      <c r="D14" s="10"/>
      <c r="E14" s="10" t="s">
        <v>25</v>
      </c>
      <c r="F14" s="10" t="s">
        <v>87</v>
      </c>
      <c r="G14" s="10"/>
      <c r="H14" s="10" t="s">
        <v>79</v>
      </c>
      <c r="I14" s="10" t="s">
        <v>80</v>
      </c>
      <c r="J14" s="10" t="s">
        <v>92</v>
      </c>
      <c r="K14" s="10" t="s">
        <v>82</v>
      </c>
      <c r="L14" s="10" t="s">
        <v>93</v>
      </c>
      <c r="M14" s="10"/>
      <c r="N14" s="10" t="s">
        <v>94</v>
      </c>
      <c r="O14" s="10">
        <f t="shared" si="0"/>
        <v>20000</v>
      </c>
      <c r="P14" s="10"/>
      <c r="Q14" s="19" t="s">
        <v>33</v>
      </c>
      <c r="R14" s="10" t="s">
        <v>34</v>
      </c>
      <c r="S14" s="10" t="s">
        <v>95</v>
      </c>
      <c r="T14" s="10" t="s">
        <v>96</v>
      </c>
      <c r="U14" s="10"/>
    </row>
    <row r="15" ht="24" spans="2:21">
      <c r="B15" s="11"/>
      <c r="C15" s="11"/>
      <c r="D15" s="10"/>
      <c r="E15" s="10" t="s">
        <v>25</v>
      </c>
      <c r="F15" s="10" t="s">
        <v>26</v>
      </c>
      <c r="G15" s="10"/>
      <c r="H15" s="10" t="s">
        <v>79</v>
      </c>
      <c r="I15" s="10" t="s">
        <v>97</v>
      </c>
      <c r="J15" s="10" t="s">
        <v>98</v>
      </c>
      <c r="K15" s="10" t="s">
        <v>82</v>
      </c>
      <c r="L15" s="10" t="s">
        <v>99</v>
      </c>
      <c r="M15" s="10"/>
      <c r="N15" s="10" t="s">
        <v>100</v>
      </c>
      <c r="O15" s="10">
        <f t="shared" si="0"/>
        <v>6400</v>
      </c>
      <c r="P15" s="10"/>
      <c r="Q15" s="19" t="s">
        <v>33</v>
      </c>
      <c r="R15" s="10" t="s">
        <v>34</v>
      </c>
      <c r="S15" s="10" t="s">
        <v>101</v>
      </c>
      <c r="T15" s="10" t="s">
        <v>102</v>
      </c>
      <c r="U15" s="10"/>
    </row>
    <row r="16" ht="24" spans="2:21">
      <c r="B16" s="11"/>
      <c r="C16" s="11"/>
      <c r="D16" s="10"/>
      <c r="E16" s="10" t="s">
        <v>25</v>
      </c>
      <c r="F16" s="10" t="s">
        <v>37</v>
      </c>
      <c r="G16" s="10"/>
      <c r="H16" s="10" t="s">
        <v>103</v>
      </c>
      <c r="I16" s="10" t="s">
        <v>104</v>
      </c>
      <c r="J16" s="10" t="s">
        <v>105</v>
      </c>
      <c r="K16" s="10" t="s">
        <v>30</v>
      </c>
      <c r="L16" s="10" t="s">
        <v>76</v>
      </c>
      <c r="M16" s="10"/>
      <c r="N16" s="10" t="s">
        <v>106</v>
      </c>
      <c r="O16" s="10">
        <f t="shared" si="0"/>
        <v>18900</v>
      </c>
      <c r="P16" s="10"/>
      <c r="Q16" s="19" t="s">
        <v>33</v>
      </c>
      <c r="R16" s="10" t="s">
        <v>34</v>
      </c>
      <c r="S16" s="10" t="s">
        <v>107</v>
      </c>
      <c r="T16" s="10" t="s">
        <v>108</v>
      </c>
      <c r="U16" s="10"/>
    </row>
    <row r="17" ht="24" spans="2:21">
      <c r="B17" s="11"/>
      <c r="C17" s="11"/>
      <c r="D17" s="10"/>
      <c r="E17" s="10" t="s">
        <v>25</v>
      </c>
      <c r="F17" s="10" t="s">
        <v>37</v>
      </c>
      <c r="G17" s="10"/>
      <c r="H17" s="10" t="s">
        <v>109</v>
      </c>
      <c r="I17" s="10" t="s">
        <v>110</v>
      </c>
      <c r="J17" s="10" t="s">
        <v>111</v>
      </c>
      <c r="K17" s="10" t="s">
        <v>112</v>
      </c>
      <c r="L17" s="10" t="s">
        <v>113</v>
      </c>
      <c r="M17" s="10"/>
      <c r="N17" s="10" t="s">
        <v>114</v>
      </c>
      <c r="O17" s="10">
        <f t="shared" si="0"/>
        <v>32500</v>
      </c>
      <c r="P17" s="10"/>
      <c r="Q17" s="19" t="s">
        <v>33</v>
      </c>
      <c r="R17" s="10" t="s">
        <v>34</v>
      </c>
      <c r="S17" s="10" t="s">
        <v>115</v>
      </c>
      <c r="T17" s="10" t="s">
        <v>116</v>
      </c>
      <c r="U17" s="10"/>
    </row>
    <row r="18" ht="24" spans="2:21">
      <c r="B18" s="11"/>
      <c r="C18" s="11"/>
      <c r="D18" s="10"/>
      <c r="E18" s="10" t="s">
        <v>25</v>
      </c>
      <c r="F18" s="10" t="s">
        <v>37</v>
      </c>
      <c r="G18" s="10"/>
      <c r="H18" s="10" t="s">
        <v>27</v>
      </c>
      <c r="I18" s="10" t="s">
        <v>117</v>
      </c>
      <c r="J18" s="10" t="s">
        <v>118</v>
      </c>
      <c r="K18" s="10" t="s">
        <v>119</v>
      </c>
      <c r="L18" s="10" t="s">
        <v>31</v>
      </c>
      <c r="M18" s="10"/>
      <c r="N18" s="10" t="s">
        <v>120</v>
      </c>
      <c r="O18" s="10">
        <f t="shared" si="0"/>
        <v>7000</v>
      </c>
      <c r="P18" s="10"/>
      <c r="Q18" s="19" t="s">
        <v>33</v>
      </c>
      <c r="R18" s="10" t="s">
        <v>34</v>
      </c>
      <c r="S18" s="10" t="s">
        <v>121</v>
      </c>
      <c r="T18" s="10" t="s">
        <v>122</v>
      </c>
      <c r="U18" s="10"/>
    </row>
    <row r="19" ht="24" spans="2:21">
      <c r="B19" s="11"/>
      <c r="C19" s="11"/>
      <c r="D19" s="10"/>
      <c r="E19" s="10" t="s">
        <v>25</v>
      </c>
      <c r="F19" s="10" t="s">
        <v>37</v>
      </c>
      <c r="G19" s="10"/>
      <c r="H19" s="10" t="s">
        <v>27</v>
      </c>
      <c r="I19" s="10" t="s">
        <v>117</v>
      </c>
      <c r="J19" s="10" t="s">
        <v>123</v>
      </c>
      <c r="K19" s="10" t="s">
        <v>119</v>
      </c>
      <c r="L19" s="10" t="s">
        <v>31</v>
      </c>
      <c r="M19" s="10"/>
      <c r="N19" s="10" t="s">
        <v>124</v>
      </c>
      <c r="O19" s="10">
        <f t="shared" si="0"/>
        <v>6000</v>
      </c>
      <c r="P19" s="10"/>
      <c r="Q19" s="19" t="s">
        <v>33</v>
      </c>
      <c r="R19" s="10" t="s">
        <v>34</v>
      </c>
      <c r="S19" s="10" t="s">
        <v>125</v>
      </c>
      <c r="T19" s="10" t="s">
        <v>126</v>
      </c>
      <c r="U19" s="10"/>
    </row>
    <row r="20" ht="24" spans="2:21">
      <c r="B20" s="11"/>
      <c r="C20" s="11"/>
      <c r="D20" s="10"/>
      <c r="E20" s="10" t="s">
        <v>25</v>
      </c>
      <c r="F20" s="10" t="s">
        <v>37</v>
      </c>
      <c r="G20" s="10"/>
      <c r="H20" s="10" t="s">
        <v>27</v>
      </c>
      <c r="I20" s="10" t="s">
        <v>127</v>
      </c>
      <c r="J20" s="10" t="s">
        <v>128</v>
      </c>
      <c r="K20" s="10" t="s">
        <v>30</v>
      </c>
      <c r="L20" s="10" t="s">
        <v>72</v>
      </c>
      <c r="M20" s="10"/>
      <c r="N20" s="10" t="s">
        <v>129</v>
      </c>
      <c r="O20" s="10">
        <f t="shared" si="0"/>
        <v>1780</v>
      </c>
      <c r="P20" s="10"/>
      <c r="Q20" s="19" t="s">
        <v>33</v>
      </c>
      <c r="R20" s="10" t="s">
        <v>34</v>
      </c>
      <c r="S20" s="10" t="s">
        <v>130</v>
      </c>
      <c r="T20" s="10" t="s">
        <v>131</v>
      </c>
      <c r="U20" s="10"/>
    </row>
    <row r="21" ht="24" spans="2:21">
      <c r="B21" s="11"/>
      <c r="C21" s="11"/>
      <c r="D21" s="10"/>
      <c r="E21" s="10" t="s">
        <v>25</v>
      </c>
      <c r="F21" s="10" t="s">
        <v>37</v>
      </c>
      <c r="G21" s="10"/>
      <c r="H21" s="10" t="s">
        <v>27</v>
      </c>
      <c r="I21" s="10" t="s">
        <v>127</v>
      </c>
      <c r="J21" s="10" t="s">
        <v>132</v>
      </c>
      <c r="K21" s="10" t="s">
        <v>30</v>
      </c>
      <c r="L21" s="10" t="s">
        <v>72</v>
      </c>
      <c r="M21" s="10"/>
      <c r="N21" s="10" t="s">
        <v>129</v>
      </c>
      <c r="O21" s="10">
        <f t="shared" si="0"/>
        <v>1780</v>
      </c>
      <c r="P21" s="10"/>
      <c r="Q21" s="19" t="s">
        <v>33</v>
      </c>
      <c r="R21" s="10" t="s">
        <v>34</v>
      </c>
      <c r="S21" s="10" t="s">
        <v>133</v>
      </c>
      <c r="T21" s="10" t="s">
        <v>134</v>
      </c>
      <c r="U21" s="10"/>
    </row>
    <row r="22" ht="24" spans="2:21">
      <c r="B22" s="11"/>
      <c r="C22" s="11"/>
      <c r="D22" s="10"/>
      <c r="E22" s="10" t="s">
        <v>25</v>
      </c>
      <c r="F22" s="10" t="s">
        <v>37</v>
      </c>
      <c r="G22" s="10"/>
      <c r="H22" s="10" t="s">
        <v>27</v>
      </c>
      <c r="I22" s="10" t="s">
        <v>117</v>
      </c>
      <c r="J22" s="10" t="s">
        <v>135</v>
      </c>
      <c r="K22" s="10" t="s">
        <v>119</v>
      </c>
      <c r="L22" s="10" t="s">
        <v>31</v>
      </c>
      <c r="M22" s="10"/>
      <c r="N22" s="10" t="s">
        <v>136</v>
      </c>
      <c r="O22" s="10">
        <f t="shared" si="0"/>
        <v>3500</v>
      </c>
      <c r="P22" s="10"/>
      <c r="Q22" s="19" t="s">
        <v>33</v>
      </c>
      <c r="R22" s="10" t="s">
        <v>34</v>
      </c>
      <c r="S22" s="10" t="s">
        <v>137</v>
      </c>
      <c r="T22" s="10" t="s">
        <v>138</v>
      </c>
      <c r="U22" s="10"/>
    </row>
    <row r="23" ht="36" spans="2:21">
      <c r="B23" s="11"/>
      <c r="C23" s="11"/>
      <c r="D23" s="10" t="s">
        <v>139</v>
      </c>
      <c r="E23" s="10" t="s">
        <v>25</v>
      </c>
      <c r="F23" s="10" t="s">
        <v>140</v>
      </c>
      <c r="G23" s="10" t="s">
        <v>141</v>
      </c>
      <c r="H23" s="10" t="s">
        <v>27</v>
      </c>
      <c r="I23" s="10" t="s">
        <v>142</v>
      </c>
      <c r="J23" s="10" t="s">
        <v>143</v>
      </c>
      <c r="K23" s="10" t="s">
        <v>144</v>
      </c>
      <c r="L23" s="10" t="s">
        <v>145</v>
      </c>
      <c r="M23" s="10"/>
      <c r="N23" s="10" t="s">
        <v>146</v>
      </c>
      <c r="O23" s="10">
        <f t="shared" si="0"/>
        <v>15300</v>
      </c>
      <c r="P23" s="10"/>
      <c r="Q23" s="19" t="s">
        <v>33</v>
      </c>
      <c r="R23" s="10" t="s">
        <v>147</v>
      </c>
      <c r="S23" s="10" t="s">
        <v>148</v>
      </c>
      <c r="T23" s="10" t="s">
        <v>149</v>
      </c>
      <c r="U23" s="10" t="s">
        <v>150</v>
      </c>
    </row>
    <row r="24" ht="36" spans="2:21">
      <c r="B24" s="11"/>
      <c r="C24" s="11"/>
      <c r="D24" s="10" t="s">
        <v>139</v>
      </c>
      <c r="E24" s="10" t="s">
        <v>25</v>
      </c>
      <c r="F24" s="10" t="s">
        <v>140</v>
      </c>
      <c r="G24" s="10" t="s">
        <v>141</v>
      </c>
      <c r="H24" s="10" t="s">
        <v>27</v>
      </c>
      <c r="I24" s="10" t="s">
        <v>142</v>
      </c>
      <c r="J24" s="10" t="s">
        <v>151</v>
      </c>
      <c r="K24" s="10" t="s">
        <v>144</v>
      </c>
      <c r="L24" s="10" t="s">
        <v>152</v>
      </c>
      <c r="M24" s="10"/>
      <c r="N24" s="10" t="s">
        <v>146</v>
      </c>
      <c r="O24" s="10">
        <f t="shared" si="0"/>
        <v>10285</v>
      </c>
      <c r="P24" s="10"/>
      <c r="Q24" s="19" t="s">
        <v>33</v>
      </c>
      <c r="R24" s="10" t="s">
        <v>147</v>
      </c>
      <c r="S24" s="10" t="s">
        <v>153</v>
      </c>
      <c r="T24" s="10" t="s">
        <v>154</v>
      </c>
      <c r="U24" s="10" t="s">
        <v>150</v>
      </c>
    </row>
    <row r="25" ht="36" spans="2:21">
      <c r="B25" s="11"/>
      <c r="C25" s="11"/>
      <c r="D25" s="10" t="s">
        <v>139</v>
      </c>
      <c r="E25" s="10" t="s">
        <v>25</v>
      </c>
      <c r="F25" s="10" t="s">
        <v>140</v>
      </c>
      <c r="G25" s="10" t="s">
        <v>141</v>
      </c>
      <c r="H25" s="10" t="s">
        <v>27</v>
      </c>
      <c r="I25" s="10" t="s">
        <v>142</v>
      </c>
      <c r="J25" s="10" t="s">
        <v>155</v>
      </c>
      <c r="K25" s="10" t="s">
        <v>144</v>
      </c>
      <c r="L25" s="10" t="s">
        <v>152</v>
      </c>
      <c r="M25" s="10"/>
      <c r="N25" s="10" t="s">
        <v>146</v>
      </c>
      <c r="O25" s="10">
        <f t="shared" si="0"/>
        <v>10285</v>
      </c>
      <c r="P25" s="10"/>
      <c r="Q25" s="19" t="s">
        <v>33</v>
      </c>
      <c r="R25" s="10" t="s">
        <v>147</v>
      </c>
      <c r="S25" s="10" t="s">
        <v>156</v>
      </c>
      <c r="T25" s="10" t="s">
        <v>157</v>
      </c>
      <c r="U25" s="10" t="s">
        <v>150</v>
      </c>
    </row>
    <row r="26" ht="36" spans="2:21">
      <c r="B26" s="11"/>
      <c r="C26" s="11"/>
      <c r="D26" s="10" t="s">
        <v>139</v>
      </c>
      <c r="E26" s="10" t="s">
        <v>25</v>
      </c>
      <c r="F26" s="10" t="s">
        <v>140</v>
      </c>
      <c r="G26" s="10" t="s">
        <v>158</v>
      </c>
      <c r="H26" s="10" t="s">
        <v>27</v>
      </c>
      <c r="I26" s="10" t="s">
        <v>142</v>
      </c>
      <c r="J26" s="10" t="s">
        <v>143</v>
      </c>
      <c r="K26" s="10" t="s">
        <v>144</v>
      </c>
      <c r="L26" s="10" t="s">
        <v>159</v>
      </c>
      <c r="M26" s="10"/>
      <c r="N26" s="10" t="s">
        <v>146</v>
      </c>
      <c r="O26" s="10">
        <f t="shared" si="0"/>
        <v>10200</v>
      </c>
      <c r="P26" s="10"/>
      <c r="Q26" s="19" t="s">
        <v>33</v>
      </c>
      <c r="R26" s="10" t="s">
        <v>147</v>
      </c>
      <c r="S26" s="10" t="s">
        <v>148</v>
      </c>
      <c r="T26" s="10" t="s">
        <v>160</v>
      </c>
      <c r="U26" s="10" t="s">
        <v>150</v>
      </c>
    </row>
    <row r="27" ht="36" spans="2:21">
      <c r="B27" s="11"/>
      <c r="C27" s="11"/>
      <c r="D27" s="10" t="s">
        <v>139</v>
      </c>
      <c r="E27" s="10" t="s">
        <v>25</v>
      </c>
      <c r="F27" s="10" t="s">
        <v>140</v>
      </c>
      <c r="G27" s="10" t="s">
        <v>158</v>
      </c>
      <c r="H27" s="10" t="s">
        <v>27</v>
      </c>
      <c r="I27" s="10" t="s">
        <v>142</v>
      </c>
      <c r="J27" s="10" t="s">
        <v>151</v>
      </c>
      <c r="K27" s="10" t="s">
        <v>144</v>
      </c>
      <c r="L27" s="10" t="s">
        <v>161</v>
      </c>
      <c r="M27" s="10"/>
      <c r="N27" s="10" t="s">
        <v>146</v>
      </c>
      <c r="O27" s="10">
        <f t="shared" si="0"/>
        <v>7140</v>
      </c>
      <c r="P27" s="10"/>
      <c r="Q27" s="19" t="s">
        <v>33</v>
      </c>
      <c r="R27" s="10" t="s">
        <v>147</v>
      </c>
      <c r="S27" s="10" t="s">
        <v>153</v>
      </c>
      <c r="T27" s="10" t="s">
        <v>162</v>
      </c>
      <c r="U27" s="10" t="s">
        <v>150</v>
      </c>
    </row>
    <row r="28" ht="36" spans="2:21">
      <c r="B28" s="11"/>
      <c r="C28" s="11"/>
      <c r="D28" s="10" t="s">
        <v>139</v>
      </c>
      <c r="E28" s="10" t="s">
        <v>25</v>
      </c>
      <c r="F28" s="10" t="s">
        <v>140</v>
      </c>
      <c r="G28" s="10" t="s">
        <v>158</v>
      </c>
      <c r="H28" s="10" t="s">
        <v>27</v>
      </c>
      <c r="I28" s="10" t="s">
        <v>142</v>
      </c>
      <c r="J28" s="10" t="s">
        <v>155</v>
      </c>
      <c r="K28" s="10" t="s">
        <v>144</v>
      </c>
      <c r="L28" s="10" t="s">
        <v>161</v>
      </c>
      <c r="M28" s="10"/>
      <c r="N28" s="10" t="s">
        <v>146</v>
      </c>
      <c r="O28" s="10">
        <f t="shared" si="0"/>
        <v>7140</v>
      </c>
      <c r="P28" s="10"/>
      <c r="Q28" s="19" t="s">
        <v>33</v>
      </c>
      <c r="R28" s="10" t="s">
        <v>147</v>
      </c>
      <c r="S28" s="10" t="s">
        <v>156</v>
      </c>
      <c r="T28" s="10" t="s">
        <v>163</v>
      </c>
      <c r="U28" s="10" t="s">
        <v>150</v>
      </c>
    </row>
    <row r="29" ht="36" spans="2:21">
      <c r="B29" s="11"/>
      <c r="C29" s="11"/>
      <c r="D29" s="10" t="s">
        <v>139</v>
      </c>
      <c r="E29" s="10" t="s">
        <v>25</v>
      </c>
      <c r="F29" s="10" t="s">
        <v>140</v>
      </c>
      <c r="G29" s="10" t="s">
        <v>164</v>
      </c>
      <c r="H29" s="10" t="s">
        <v>27</v>
      </c>
      <c r="I29" s="10" t="s">
        <v>142</v>
      </c>
      <c r="J29" s="10" t="s">
        <v>143</v>
      </c>
      <c r="K29" s="10" t="s">
        <v>144</v>
      </c>
      <c r="L29" s="10" t="s">
        <v>76</v>
      </c>
      <c r="M29" s="10"/>
      <c r="N29" s="10" t="s">
        <v>146</v>
      </c>
      <c r="O29" s="10">
        <f t="shared" si="0"/>
        <v>12750</v>
      </c>
      <c r="P29" s="10"/>
      <c r="Q29" s="19" t="s">
        <v>33</v>
      </c>
      <c r="R29" s="10" t="s">
        <v>147</v>
      </c>
      <c r="S29" s="10" t="s">
        <v>148</v>
      </c>
      <c r="T29" s="10" t="s">
        <v>165</v>
      </c>
      <c r="U29" s="10" t="s">
        <v>150</v>
      </c>
    </row>
    <row r="30" ht="36" spans="2:21">
      <c r="B30" s="11"/>
      <c r="C30" s="11"/>
      <c r="D30" s="10" t="s">
        <v>139</v>
      </c>
      <c r="E30" s="10" t="s">
        <v>25</v>
      </c>
      <c r="F30" s="10" t="s">
        <v>140</v>
      </c>
      <c r="G30" s="10" t="s">
        <v>164</v>
      </c>
      <c r="H30" s="10" t="s">
        <v>27</v>
      </c>
      <c r="I30" s="10" t="s">
        <v>142</v>
      </c>
      <c r="J30" s="10" t="s">
        <v>151</v>
      </c>
      <c r="K30" s="10" t="s">
        <v>144</v>
      </c>
      <c r="L30" s="10" t="s">
        <v>166</v>
      </c>
      <c r="M30" s="10"/>
      <c r="N30" s="10" t="s">
        <v>146</v>
      </c>
      <c r="O30" s="10">
        <f t="shared" si="0"/>
        <v>8670</v>
      </c>
      <c r="P30" s="10"/>
      <c r="Q30" s="19" t="s">
        <v>33</v>
      </c>
      <c r="R30" s="10" t="s">
        <v>147</v>
      </c>
      <c r="S30" s="10" t="s">
        <v>153</v>
      </c>
      <c r="T30" s="10" t="s">
        <v>167</v>
      </c>
      <c r="U30" s="10" t="s">
        <v>150</v>
      </c>
    </row>
    <row r="31" ht="36" spans="2:21">
      <c r="B31" s="11"/>
      <c r="C31" s="11"/>
      <c r="D31" s="10" t="s">
        <v>139</v>
      </c>
      <c r="E31" s="10" t="s">
        <v>25</v>
      </c>
      <c r="F31" s="10" t="s">
        <v>140</v>
      </c>
      <c r="G31" s="10" t="s">
        <v>164</v>
      </c>
      <c r="H31" s="10" t="s">
        <v>27</v>
      </c>
      <c r="I31" s="10" t="s">
        <v>142</v>
      </c>
      <c r="J31" s="10" t="s">
        <v>155</v>
      </c>
      <c r="K31" s="10" t="s">
        <v>144</v>
      </c>
      <c r="L31" s="10" t="s">
        <v>166</v>
      </c>
      <c r="M31" s="10"/>
      <c r="N31" s="10" t="s">
        <v>146</v>
      </c>
      <c r="O31" s="10">
        <f t="shared" si="0"/>
        <v>8670</v>
      </c>
      <c r="P31" s="10"/>
      <c r="Q31" s="19" t="s">
        <v>33</v>
      </c>
      <c r="R31" s="10" t="s">
        <v>147</v>
      </c>
      <c r="S31" s="10" t="s">
        <v>156</v>
      </c>
      <c r="T31" s="10" t="s">
        <v>168</v>
      </c>
      <c r="U31" s="10" t="s">
        <v>150</v>
      </c>
    </row>
    <row r="32" ht="36" spans="2:21">
      <c r="B32" s="11"/>
      <c r="C32" s="11"/>
      <c r="D32" s="10" t="s">
        <v>139</v>
      </c>
      <c r="E32" s="10" t="s">
        <v>25</v>
      </c>
      <c r="F32" s="10" t="s">
        <v>140</v>
      </c>
      <c r="G32" s="10" t="s">
        <v>169</v>
      </c>
      <c r="H32" s="10" t="s">
        <v>27</v>
      </c>
      <c r="I32" s="10" t="s">
        <v>142</v>
      </c>
      <c r="J32" s="10" t="s">
        <v>143</v>
      </c>
      <c r="K32" s="10" t="s">
        <v>144</v>
      </c>
      <c r="L32" s="10" t="s">
        <v>76</v>
      </c>
      <c r="M32" s="10"/>
      <c r="N32" s="10" t="s">
        <v>146</v>
      </c>
      <c r="O32" s="10">
        <f t="shared" si="0"/>
        <v>12750</v>
      </c>
      <c r="P32" s="10"/>
      <c r="Q32" s="19" t="s">
        <v>33</v>
      </c>
      <c r="R32" s="10" t="s">
        <v>147</v>
      </c>
      <c r="S32" s="10" t="s">
        <v>148</v>
      </c>
      <c r="T32" s="10" t="s">
        <v>170</v>
      </c>
      <c r="U32" s="10" t="s">
        <v>150</v>
      </c>
    </row>
    <row r="33" ht="36" spans="2:21">
      <c r="B33" s="11"/>
      <c r="C33" s="11"/>
      <c r="D33" s="10" t="s">
        <v>139</v>
      </c>
      <c r="E33" s="10" t="s">
        <v>25</v>
      </c>
      <c r="F33" s="10" t="s">
        <v>140</v>
      </c>
      <c r="G33" s="10" t="s">
        <v>169</v>
      </c>
      <c r="H33" s="10" t="s">
        <v>27</v>
      </c>
      <c r="I33" s="10" t="s">
        <v>142</v>
      </c>
      <c r="J33" s="10" t="s">
        <v>151</v>
      </c>
      <c r="K33" s="10" t="s">
        <v>144</v>
      </c>
      <c r="L33" s="10" t="s">
        <v>171</v>
      </c>
      <c r="M33" s="10"/>
      <c r="N33" s="10" t="s">
        <v>146</v>
      </c>
      <c r="O33" s="10">
        <f t="shared" si="0"/>
        <v>8500</v>
      </c>
      <c r="P33" s="10"/>
      <c r="Q33" s="19" t="s">
        <v>33</v>
      </c>
      <c r="R33" s="10" t="s">
        <v>147</v>
      </c>
      <c r="S33" s="10" t="s">
        <v>153</v>
      </c>
      <c r="T33" s="10" t="s">
        <v>172</v>
      </c>
      <c r="U33" s="10" t="s">
        <v>150</v>
      </c>
    </row>
    <row r="34" ht="36" spans="2:21">
      <c r="B34" s="11"/>
      <c r="C34" s="11"/>
      <c r="D34" s="10" t="s">
        <v>139</v>
      </c>
      <c r="E34" s="10" t="s">
        <v>25</v>
      </c>
      <c r="F34" s="10" t="s">
        <v>140</v>
      </c>
      <c r="G34" s="10" t="s">
        <v>169</v>
      </c>
      <c r="H34" s="10" t="s">
        <v>27</v>
      </c>
      <c r="I34" s="10" t="s">
        <v>142</v>
      </c>
      <c r="J34" s="10" t="s">
        <v>155</v>
      </c>
      <c r="K34" s="10" t="s">
        <v>144</v>
      </c>
      <c r="L34" s="10" t="s">
        <v>171</v>
      </c>
      <c r="M34" s="10"/>
      <c r="N34" s="10" t="s">
        <v>146</v>
      </c>
      <c r="O34" s="10">
        <f t="shared" si="0"/>
        <v>8500</v>
      </c>
      <c r="P34" s="10"/>
      <c r="Q34" s="19" t="s">
        <v>33</v>
      </c>
      <c r="R34" s="10" t="s">
        <v>147</v>
      </c>
      <c r="S34" s="10" t="s">
        <v>156</v>
      </c>
      <c r="T34" s="10" t="s">
        <v>173</v>
      </c>
      <c r="U34" s="10" t="s">
        <v>150</v>
      </c>
    </row>
    <row r="35" ht="36" spans="2:21">
      <c r="B35" s="11"/>
      <c r="C35" s="11"/>
      <c r="D35" s="10" t="s">
        <v>139</v>
      </c>
      <c r="E35" s="10" t="s">
        <v>25</v>
      </c>
      <c r="F35" s="10" t="s">
        <v>140</v>
      </c>
      <c r="G35" s="10" t="s">
        <v>174</v>
      </c>
      <c r="H35" s="10" t="s">
        <v>27</v>
      </c>
      <c r="I35" s="10" t="s">
        <v>142</v>
      </c>
      <c r="J35" s="10" t="s">
        <v>155</v>
      </c>
      <c r="K35" s="10" t="s">
        <v>144</v>
      </c>
      <c r="L35" s="10" t="s">
        <v>175</v>
      </c>
      <c r="M35" s="10"/>
      <c r="N35" s="10" t="s">
        <v>146</v>
      </c>
      <c r="O35" s="10">
        <f t="shared" si="0"/>
        <v>3315</v>
      </c>
      <c r="P35" s="10"/>
      <c r="Q35" s="19" t="s">
        <v>33</v>
      </c>
      <c r="R35" s="10" t="s">
        <v>147</v>
      </c>
      <c r="S35" s="10" t="s">
        <v>156</v>
      </c>
      <c r="T35" s="10" t="s">
        <v>176</v>
      </c>
      <c r="U35" s="10" t="s">
        <v>150</v>
      </c>
    </row>
    <row r="36" ht="36" spans="2:21">
      <c r="B36" s="11"/>
      <c r="C36" s="11"/>
      <c r="D36" s="10" t="s">
        <v>139</v>
      </c>
      <c r="E36" s="10" t="s">
        <v>25</v>
      </c>
      <c r="F36" s="10" t="s">
        <v>140</v>
      </c>
      <c r="G36" s="10" t="s">
        <v>174</v>
      </c>
      <c r="H36" s="10" t="s">
        <v>27</v>
      </c>
      <c r="I36" s="10" t="s">
        <v>142</v>
      </c>
      <c r="J36" s="10" t="s">
        <v>143</v>
      </c>
      <c r="K36" s="10" t="s">
        <v>144</v>
      </c>
      <c r="L36" s="10" t="s">
        <v>177</v>
      </c>
      <c r="M36" s="10"/>
      <c r="N36" s="10" t="s">
        <v>146</v>
      </c>
      <c r="O36" s="10">
        <f t="shared" si="0"/>
        <v>5865</v>
      </c>
      <c r="P36" s="10"/>
      <c r="Q36" s="19" t="s">
        <v>33</v>
      </c>
      <c r="R36" s="10" t="s">
        <v>147</v>
      </c>
      <c r="S36" s="10" t="s">
        <v>148</v>
      </c>
      <c r="T36" s="10" t="s">
        <v>178</v>
      </c>
      <c r="U36" s="10" t="s">
        <v>150</v>
      </c>
    </row>
    <row r="37" ht="36" spans="2:21">
      <c r="B37" s="11"/>
      <c r="C37" s="11"/>
      <c r="D37" s="10" t="s">
        <v>139</v>
      </c>
      <c r="E37" s="10" t="s">
        <v>25</v>
      </c>
      <c r="F37" s="10" t="s">
        <v>140</v>
      </c>
      <c r="G37" s="10" t="s">
        <v>174</v>
      </c>
      <c r="H37" s="10" t="s">
        <v>27</v>
      </c>
      <c r="I37" s="10" t="s">
        <v>142</v>
      </c>
      <c r="J37" s="10" t="s">
        <v>151</v>
      </c>
      <c r="K37" s="10" t="s">
        <v>144</v>
      </c>
      <c r="L37" s="10" t="s">
        <v>73</v>
      </c>
      <c r="M37" s="10"/>
      <c r="N37" s="10" t="s">
        <v>146</v>
      </c>
      <c r="O37" s="10">
        <f t="shared" si="0"/>
        <v>6630</v>
      </c>
      <c r="P37" s="10"/>
      <c r="Q37" s="19" t="s">
        <v>33</v>
      </c>
      <c r="R37" s="10" t="s">
        <v>147</v>
      </c>
      <c r="S37" s="10" t="s">
        <v>153</v>
      </c>
      <c r="T37" s="10" t="s">
        <v>179</v>
      </c>
      <c r="U37" s="10" t="s">
        <v>150</v>
      </c>
    </row>
    <row r="38" ht="36" spans="2:21">
      <c r="B38" s="11"/>
      <c r="C38" s="11"/>
      <c r="D38" s="10" t="s">
        <v>139</v>
      </c>
      <c r="E38" s="10" t="s">
        <v>25</v>
      </c>
      <c r="F38" s="10" t="s">
        <v>140</v>
      </c>
      <c r="G38" s="10" t="s">
        <v>180</v>
      </c>
      <c r="H38" s="10" t="s">
        <v>27</v>
      </c>
      <c r="I38" s="10" t="s">
        <v>142</v>
      </c>
      <c r="J38" s="10" t="s">
        <v>155</v>
      </c>
      <c r="K38" s="10" t="s">
        <v>144</v>
      </c>
      <c r="L38" s="10" t="s">
        <v>181</v>
      </c>
      <c r="M38" s="10"/>
      <c r="N38" s="10" t="s">
        <v>146</v>
      </c>
      <c r="O38" s="10">
        <f t="shared" si="0"/>
        <v>1020</v>
      </c>
      <c r="P38" s="10"/>
      <c r="Q38" s="19" t="s">
        <v>33</v>
      </c>
      <c r="R38" s="10" t="s">
        <v>147</v>
      </c>
      <c r="S38" s="10" t="s">
        <v>156</v>
      </c>
      <c r="T38" s="10" t="s">
        <v>182</v>
      </c>
      <c r="U38" s="10" t="s">
        <v>150</v>
      </c>
    </row>
    <row r="39" ht="36" spans="2:21">
      <c r="B39" s="11"/>
      <c r="C39" s="11"/>
      <c r="D39" s="10" t="s">
        <v>139</v>
      </c>
      <c r="E39" s="10" t="s">
        <v>25</v>
      </c>
      <c r="F39" s="10" t="s">
        <v>140</v>
      </c>
      <c r="G39" s="10" t="s">
        <v>180</v>
      </c>
      <c r="H39" s="10" t="s">
        <v>27</v>
      </c>
      <c r="I39" s="10" t="s">
        <v>142</v>
      </c>
      <c r="J39" s="10" t="s">
        <v>143</v>
      </c>
      <c r="K39" s="10" t="s">
        <v>144</v>
      </c>
      <c r="L39" s="10" t="s">
        <v>183</v>
      </c>
      <c r="M39" s="10"/>
      <c r="N39" s="10" t="s">
        <v>146</v>
      </c>
      <c r="O39" s="10">
        <f t="shared" si="0"/>
        <v>2295</v>
      </c>
      <c r="P39" s="10"/>
      <c r="Q39" s="19" t="s">
        <v>33</v>
      </c>
      <c r="R39" s="10" t="s">
        <v>147</v>
      </c>
      <c r="S39" s="10" t="s">
        <v>148</v>
      </c>
      <c r="T39" s="10" t="s">
        <v>184</v>
      </c>
      <c r="U39" s="10" t="s">
        <v>150</v>
      </c>
    </row>
    <row r="40" ht="36" spans="2:21">
      <c r="B40" s="11"/>
      <c r="C40" s="11"/>
      <c r="D40" s="10" t="s">
        <v>139</v>
      </c>
      <c r="E40" s="10" t="s">
        <v>25</v>
      </c>
      <c r="F40" s="10" t="s">
        <v>140</v>
      </c>
      <c r="G40" s="10" t="s">
        <v>180</v>
      </c>
      <c r="H40" s="10" t="s">
        <v>27</v>
      </c>
      <c r="I40" s="10" t="s">
        <v>142</v>
      </c>
      <c r="J40" s="10" t="s">
        <v>151</v>
      </c>
      <c r="K40" s="10" t="s">
        <v>144</v>
      </c>
      <c r="L40" s="10" t="s">
        <v>185</v>
      </c>
      <c r="M40" s="10"/>
      <c r="N40" s="10" t="s">
        <v>146</v>
      </c>
      <c r="O40" s="10">
        <f t="shared" si="0"/>
        <v>2040</v>
      </c>
      <c r="P40" s="10"/>
      <c r="Q40" s="19" t="s">
        <v>33</v>
      </c>
      <c r="R40" s="10" t="s">
        <v>147</v>
      </c>
      <c r="S40" s="10" t="s">
        <v>153</v>
      </c>
      <c r="T40" s="10" t="s">
        <v>186</v>
      </c>
      <c r="U40" s="10" t="s">
        <v>150</v>
      </c>
    </row>
    <row r="41" s="1" customFormat="1" ht="24" spans="2:21">
      <c r="B41" s="11"/>
      <c r="C41" s="11"/>
      <c r="D41" s="12"/>
      <c r="E41" s="12" t="s">
        <v>25</v>
      </c>
      <c r="F41" s="12" t="s">
        <v>45</v>
      </c>
      <c r="G41" s="12"/>
      <c r="H41" s="12" t="s">
        <v>187</v>
      </c>
      <c r="I41" s="12" t="s">
        <v>188</v>
      </c>
      <c r="J41" s="12" t="s">
        <v>189</v>
      </c>
      <c r="K41" s="12" t="s">
        <v>30</v>
      </c>
      <c r="L41" s="12" t="s">
        <v>99</v>
      </c>
      <c r="M41" s="12"/>
      <c r="N41" s="12" t="s">
        <v>190</v>
      </c>
      <c r="O41" s="10">
        <f t="shared" si="0"/>
        <v>3320</v>
      </c>
      <c r="P41" s="12"/>
      <c r="Q41" s="20" t="s">
        <v>33</v>
      </c>
      <c r="R41" s="12" t="s">
        <v>34</v>
      </c>
      <c r="S41" s="12" t="s">
        <v>191</v>
      </c>
      <c r="T41" s="12" t="s">
        <v>192</v>
      </c>
      <c r="U41" s="12"/>
    </row>
    <row r="42" s="1" customFormat="1" ht="24" spans="2:21">
      <c r="B42" s="11"/>
      <c r="C42" s="11"/>
      <c r="D42" s="12"/>
      <c r="E42" s="12" t="s">
        <v>25</v>
      </c>
      <c r="F42" s="12" t="s">
        <v>45</v>
      </c>
      <c r="G42" s="12"/>
      <c r="H42" s="12" t="s">
        <v>187</v>
      </c>
      <c r="I42" s="12" t="s">
        <v>188</v>
      </c>
      <c r="J42" s="12" t="s">
        <v>193</v>
      </c>
      <c r="K42" s="12" t="s">
        <v>30</v>
      </c>
      <c r="L42" s="12" t="s">
        <v>99</v>
      </c>
      <c r="M42" s="12"/>
      <c r="N42" s="12" t="s">
        <v>194</v>
      </c>
      <c r="O42" s="10">
        <f t="shared" si="0"/>
        <v>4780</v>
      </c>
      <c r="P42" s="12"/>
      <c r="Q42" s="20" t="s">
        <v>33</v>
      </c>
      <c r="R42" s="12" t="s">
        <v>34</v>
      </c>
      <c r="S42" s="12" t="s">
        <v>195</v>
      </c>
      <c r="T42" s="12" t="s">
        <v>196</v>
      </c>
      <c r="U42" s="12"/>
    </row>
    <row r="43" s="1" customFormat="1" ht="24" spans="2:21">
      <c r="B43" s="11"/>
      <c r="C43" s="11"/>
      <c r="D43" s="12"/>
      <c r="E43" s="12" t="s">
        <v>25</v>
      </c>
      <c r="F43" s="12" t="s">
        <v>45</v>
      </c>
      <c r="G43" s="12"/>
      <c r="H43" s="12" t="s">
        <v>187</v>
      </c>
      <c r="I43" s="12" t="s">
        <v>188</v>
      </c>
      <c r="J43" s="12" t="s">
        <v>197</v>
      </c>
      <c r="K43" s="12" t="s">
        <v>30</v>
      </c>
      <c r="L43" s="12" t="s">
        <v>99</v>
      </c>
      <c r="M43" s="12"/>
      <c r="N43" s="12" t="s">
        <v>198</v>
      </c>
      <c r="O43" s="10">
        <f t="shared" si="0"/>
        <v>5260</v>
      </c>
      <c r="P43" s="12"/>
      <c r="Q43" s="20" t="s">
        <v>33</v>
      </c>
      <c r="R43" s="12" t="s">
        <v>34</v>
      </c>
      <c r="S43" s="12" t="s">
        <v>199</v>
      </c>
      <c r="T43" s="12" t="s">
        <v>200</v>
      </c>
      <c r="U43" s="12"/>
    </row>
    <row r="44" s="1" customFormat="1" ht="24" spans="2:21">
      <c r="B44" s="11"/>
      <c r="C44" s="11"/>
      <c r="D44" s="12"/>
      <c r="E44" s="12" t="s">
        <v>25</v>
      </c>
      <c r="F44" s="12" t="s">
        <v>45</v>
      </c>
      <c r="G44" s="12"/>
      <c r="H44" s="12" t="s">
        <v>187</v>
      </c>
      <c r="I44" s="12" t="s">
        <v>188</v>
      </c>
      <c r="J44" s="12" t="s">
        <v>201</v>
      </c>
      <c r="K44" s="12" t="s">
        <v>30</v>
      </c>
      <c r="L44" s="12" t="s">
        <v>99</v>
      </c>
      <c r="M44" s="12"/>
      <c r="N44" s="12" t="s">
        <v>198</v>
      </c>
      <c r="O44" s="10">
        <f t="shared" si="0"/>
        <v>5260</v>
      </c>
      <c r="P44" s="12"/>
      <c r="Q44" s="20" t="s">
        <v>33</v>
      </c>
      <c r="R44" s="12" t="s">
        <v>34</v>
      </c>
      <c r="S44" s="12" t="s">
        <v>202</v>
      </c>
      <c r="T44" s="12" t="s">
        <v>203</v>
      </c>
      <c r="U44" s="12"/>
    </row>
    <row r="45" s="1" customFormat="1" ht="24" spans="2:21">
      <c r="B45" s="11"/>
      <c r="C45" s="11"/>
      <c r="D45" s="12"/>
      <c r="E45" s="12" t="s">
        <v>25</v>
      </c>
      <c r="F45" s="12" t="s">
        <v>45</v>
      </c>
      <c r="G45" s="12"/>
      <c r="H45" s="12" t="s">
        <v>187</v>
      </c>
      <c r="I45" s="12" t="s">
        <v>188</v>
      </c>
      <c r="J45" s="12" t="s">
        <v>204</v>
      </c>
      <c r="K45" s="12" t="s">
        <v>30</v>
      </c>
      <c r="L45" s="12" t="s">
        <v>72</v>
      </c>
      <c r="M45" s="12"/>
      <c r="N45" s="12" t="s">
        <v>205</v>
      </c>
      <c r="O45" s="10">
        <f t="shared" si="0"/>
        <v>4350</v>
      </c>
      <c r="P45" s="12"/>
      <c r="Q45" s="20" t="s">
        <v>33</v>
      </c>
      <c r="R45" s="12" t="s">
        <v>34</v>
      </c>
      <c r="S45" s="12" t="s">
        <v>206</v>
      </c>
      <c r="T45" s="12" t="s">
        <v>207</v>
      </c>
      <c r="U45" s="12"/>
    </row>
    <row r="46" s="1" customFormat="1" ht="24" spans="2:21">
      <c r="B46" s="11"/>
      <c r="C46" s="11"/>
      <c r="D46" s="12"/>
      <c r="E46" s="12" t="s">
        <v>25</v>
      </c>
      <c r="F46" s="12" t="s">
        <v>45</v>
      </c>
      <c r="G46" s="12"/>
      <c r="H46" s="12" t="s">
        <v>187</v>
      </c>
      <c r="I46" s="12" t="s">
        <v>188</v>
      </c>
      <c r="J46" s="12" t="s">
        <v>208</v>
      </c>
      <c r="K46" s="12" t="s">
        <v>30</v>
      </c>
      <c r="L46" s="12" t="s">
        <v>72</v>
      </c>
      <c r="M46" s="12"/>
      <c r="N46" s="12" t="s">
        <v>209</v>
      </c>
      <c r="O46" s="10">
        <f t="shared" si="0"/>
        <v>6690</v>
      </c>
      <c r="P46" s="12"/>
      <c r="Q46" s="20" t="s">
        <v>33</v>
      </c>
      <c r="R46" s="12" t="s">
        <v>34</v>
      </c>
      <c r="S46" s="12" t="s">
        <v>210</v>
      </c>
      <c r="T46" s="12" t="s">
        <v>211</v>
      </c>
      <c r="U46" s="12"/>
    </row>
    <row r="47" ht="24" spans="2:21">
      <c r="B47" s="11"/>
      <c r="C47" s="11"/>
      <c r="D47" s="10"/>
      <c r="E47" s="10" t="s">
        <v>25</v>
      </c>
      <c r="F47" s="10" t="s">
        <v>212</v>
      </c>
      <c r="G47" s="10"/>
      <c r="H47" s="10" t="s">
        <v>187</v>
      </c>
      <c r="I47" s="10" t="s">
        <v>188</v>
      </c>
      <c r="J47" s="10" t="s">
        <v>213</v>
      </c>
      <c r="K47" s="10" t="s">
        <v>30</v>
      </c>
      <c r="L47" s="10" t="s">
        <v>42</v>
      </c>
      <c r="M47" s="10"/>
      <c r="N47" s="10" t="s">
        <v>214</v>
      </c>
      <c r="O47" s="10">
        <f t="shared" si="0"/>
        <v>2800</v>
      </c>
      <c r="P47" s="10"/>
      <c r="Q47" s="19" t="s">
        <v>33</v>
      </c>
      <c r="R47" s="10" t="s">
        <v>34</v>
      </c>
      <c r="S47" s="10" t="s">
        <v>215</v>
      </c>
      <c r="T47" s="10" t="s">
        <v>216</v>
      </c>
      <c r="U47" s="10"/>
    </row>
    <row r="48" ht="24" spans="2:21">
      <c r="B48" s="11"/>
      <c r="C48" s="11"/>
      <c r="D48" s="10"/>
      <c r="E48" s="10" t="s">
        <v>25</v>
      </c>
      <c r="F48" s="10" t="s">
        <v>212</v>
      </c>
      <c r="G48" s="10"/>
      <c r="H48" s="10" t="s">
        <v>187</v>
      </c>
      <c r="I48" s="10" t="s">
        <v>188</v>
      </c>
      <c r="J48" s="10" t="s">
        <v>217</v>
      </c>
      <c r="K48" s="10" t="s">
        <v>30</v>
      </c>
      <c r="L48" s="10" t="s">
        <v>99</v>
      </c>
      <c r="M48" s="10"/>
      <c r="N48" s="10" t="s">
        <v>218</v>
      </c>
      <c r="O48" s="10">
        <f t="shared" si="0"/>
        <v>10000</v>
      </c>
      <c r="P48" s="10"/>
      <c r="Q48" s="19" t="s">
        <v>33</v>
      </c>
      <c r="R48" s="10" t="s">
        <v>34</v>
      </c>
      <c r="S48" s="10" t="s">
        <v>219</v>
      </c>
      <c r="T48" s="10" t="s">
        <v>220</v>
      </c>
      <c r="U48" s="10"/>
    </row>
    <row r="49" ht="24" spans="2:21">
      <c r="B49" s="11"/>
      <c r="C49" s="11"/>
      <c r="D49" s="10"/>
      <c r="E49" s="10" t="s">
        <v>25</v>
      </c>
      <c r="F49" s="10" t="s">
        <v>45</v>
      </c>
      <c r="G49" s="10"/>
      <c r="H49" s="10" t="s">
        <v>46</v>
      </c>
      <c r="I49" s="10" t="s">
        <v>221</v>
      </c>
      <c r="J49" s="10" t="s">
        <v>221</v>
      </c>
      <c r="K49" s="10" t="s">
        <v>222</v>
      </c>
      <c r="L49" s="10" t="s">
        <v>31</v>
      </c>
      <c r="M49" s="10"/>
      <c r="N49" s="10" t="s">
        <v>223</v>
      </c>
      <c r="O49" s="10">
        <f t="shared" si="0"/>
        <v>30000</v>
      </c>
      <c r="P49" s="10"/>
      <c r="Q49" s="19" t="s">
        <v>33</v>
      </c>
      <c r="R49" s="10" t="s">
        <v>34</v>
      </c>
      <c r="S49" s="10" t="s">
        <v>224</v>
      </c>
      <c r="T49" s="10" t="s">
        <v>225</v>
      </c>
      <c r="U49" s="10"/>
    </row>
    <row r="50" ht="24" spans="2:21">
      <c r="B50" s="11"/>
      <c r="C50" s="11"/>
      <c r="D50" s="10"/>
      <c r="E50" s="10" t="s">
        <v>25</v>
      </c>
      <c r="F50" s="10" t="s">
        <v>212</v>
      </c>
      <c r="G50" s="10"/>
      <c r="H50" s="10" t="s">
        <v>46</v>
      </c>
      <c r="I50" s="10" t="s">
        <v>221</v>
      </c>
      <c r="J50" s="10" t="s">
        <v>221</v>
      </c>
      <c r="K50" s="10" t="s">
        <v>222</v>
      </c>
      <c r="L50" s="10" t="s">
        <v>226</v>
      </c>
      <c r="M50" s="10"/>
      <c r="N50" s="10" t="s">
        <v>227</v>
      </c>
      <c r="O50" s="10">
        <f t="shared" si="0"/>
        <v>197600</v>
      </c>
      <c r="P50" s="10"/>
      <c r="Q50" s="19" t="s">
        <v>33</v>
      </c>
      <c r="R50" s="10" t="s">
        <v>34</v>
      </c>
      <c r="S50" s="10" t="s">
        <v>224</v>
      </c>
      <c r="T50" s="10" t="s">
        <v>228</v>
      </c>
      <c r="U50" s="10"/>
    </row>
    <row r="51" ht="24" spans="2:21">
      <c r="B51" s="13"/>
      <c r="C51" s="13"/>
      <c r="D51" s="10"/>
      <c r="E51" s="10" t="s">
        <v>25</v>
      </c>
      <c r="F51" s="10" t="s">
        <v>229</v>
      </c>
      <c r="G51" s="10"/>
      <c r="H51" s="10" t="s">
        <v>46</v>
      </c>
      <c r="I51" s="10" t="s">
        <v>221</v>
      </c>
      <c r="J51" s="10" t="s">
        <v>221</v>
      </c>
      <c r="K51" s="10" t="s">
        <v>222</v>
      </c>
      <c r="L51" s="10" t="s">
        <v>31</v>
      </c>
      <c r="M51" s="10"/>
      <c r="N51" s="10" t="s">
        <v>227</v>
      </c>
      <c r="O51" s="10">
        <f t="shared" si="0"/>
        <v>49400</v>
      </c>
      <c r="P51" s="10"/>
      <c r="Q51" s="19" t="s">
        <v>33</v>
      </c>
      <c r="R51" s="10" t="s">
        <v>34</v>
      </c>
      <c r="S51" s="10" t="s">
        <v>224</v>
      </c>
      <c r="T51" s="10" t="s">
        <v>230</v>
      </c>
      <c r="U51" s="10"/>
    </row>
    <row r="52" s="2" customFormat="1" spans="2:21">
      <c r="B52" s="14"/>
      <c r="C52" s="14"/>
      <c r="D52" s="14"/>
      <c r="E52" s="14"/>
      <c r="F52" s="14"/>
      <c r="G52" s="15" t="s">
        <v>231</v>
      </c>
      <c r="H52" s="14"/>
      <c r="I52" s="14"/>
      <c r="J52" s="14"/>
      <c r="K52" s="14"/>
      <c r="L52" s="14"/>
      <c r="M52" s="14"/>
      <c r="N52" s="14"/>
      <c r="O52" s="15">
        <f>SUM(O4:O51)</f>
        <v>677455</v>
      </c>
      <c r="P52" s="14"/>
      <c r="Q52" s="21"/>
      <c r="R52" s="14"/>
      <c r="S52" s="14"/>
      <c r="T52" s="14"/>
      <c r="U52" s="14"/>
    </row>
  </sheetData>
  <mergeCells count="4">
    <mergeCell ref="B1:U1"/>
    <mergeCell ref="B2:U2"/>
    <mergeCell ref="B4:B51"/>
    <mergeCell ref="C4:C5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公告附件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Larmes</cp:lastModifiedBy>
  <dcterms:created xsi:type="dcterms:W3CDTF">2020-03-21T03:11:00Z</dcterms:created>
  <dcterms:modified xsi:type="dcterms:W3CDTF">2023-08-02T07:33:22Z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0467354A78244F7A9E6E1800CEBF5FF4_12</vt:lpwstr>
  </property>
</Properties>
</file>