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5"/>
  </bookViews>
  <sheets>
    <sheet name="1表除草" sheetId="1" r:id="rId1"/>
    <sheet name="1表污水井" sheetId="2" r:id="rId2"/>
    <sheet name="1标除雪" sheetId="3" r:id="rId3"/>
    <sheet name="2标除草" sheetId="4" r:id="rId4"/>
    <sheet name="2标污水井" sheetId="5" r:id="rId5"/>
    <sheet name="2标除雪" sheetId="6" r:id="rId6"/>
  </sheets>
  <calcPr calcId="124519"/>
</workbook>
</file>

<file path=xl/calcChain.xml><?xml version="1.0" encoding="utf-8"?>
<calcChain xmlns="http://schemas.openxmlformats.org/spreadsheetml/2006/main">
  <c r="F30" i="6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32" i="3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I79" i="5"/>
  <c r="J79" s="1"/>
  <c r="K79" s="1"/>
  <c r="J78"/>
  <c r="K78" s="1"/>
  <c r="I78"/>
  <c r="I77"/>
  <c r="J77" s="1"/>
  <c r="K77" s="1"/>
  <c r="K76"/>
  <c r="J76"/>
  <c r="I76"/>
  <c r="K75"/>
  <c r="J75"/>
  <c r="I75"/>
  <c r="J74"/>
  <c r="K74" s="1"/>
  <c r="I74"/>
  <c r="I73"/>
  <c r="J73" s="1"/>
  <c r="K73" s="1"/>
  <c r="K72"/>
  <c r="J72"/>
  <c r="I72"/>
  <c r="K71"/>
  <c r="J71"/>
  <c r="I71"/>
  <c r="J70"/>
  <c r="K70" s="1"/>
  <c r="I70"/>
  <c r="I69"/>
  <c r="J69" s="1"/>
  <c r="K69" s="1"/>
  <c r="K68"/>
  <c r="J68"/>
  <c r="I68"/>
  <c r="K67"/>
  <c r="J67"/>
  <c r="I67"/>
  <c r="J66"/>
  <c r="K66" s="1"/>
  <c r="I66"/>
  <c r="I65"/>
  <c r="J65" s="1"/>
  <c r="K65" s="1"/>
  <c r="K64"/>
  <c r="J64"/>
  <c r="I64"/>
  <c r="K63"/>
  <c r="J63"/>
  <c r="I63"/>
  <c r="J62"/>
  <c r="K62" s="1"/>
  <c r="I62"/>
  <c r="I61"/>
  <c r="J61" s="1"/>
  <c r="K61" s="1"/>
  <c r="K60"/>
  <c r="J60"/>
  <c r="I60"/>
  <c r="K59"/>
  <c r="J59"/>
  <c r="I59"/>
  <c r="J58"/>
  <c r="K58" s="1"/>
  <c r="I58"/>
  <c r="I57"/>
  <c r="J57" s="1"/>
  <c r="K57" s="1"/>
  <c r="K56"/>
  <c r="J56"/>
  <c r="I56"/>
  <c r="K55"/>
  <c r="J55"/>
  <c r="I55"/>
  <c r="J54"/>
  <c r="K54" s="1"/>
  <c r="I54"/>
  <c r="I53"/>
  <c r="J53" s="1"/>
  <c r="K53" s="1"/>
  <c r="K52"/>
  <c r="J52"/>
  <c r="I52"/>
  <c r="K51"/>
  <c r="J51"/>
  <c r="I51"/>
  <c r="J50"/>
  <c r="K50" s="1"/>
  <c r="I50"/>
  <c r="I49"/>
  <c r="J49" s="1"/>
  <c r="K49" s="1"/>
  <c r="I48"/>
  <c r="J48" s="1"/>
  <c r="K48" s="1"/>
  <c r="K47"/>
  <c r="J47"/>
  <c r="I47"/>
  <c r="J46"/>
  <c r="K46" s="1"/>
  <c r="I46"/>
  <c r="I45"/>
  <c r="J45" s="1"/>
  <c r="K45" s="1"/>
  <c r="K44"/>
  <c r="J44"/>
  <c r="J43"/>
  <c r="K43" s="1"/>
  <c r="I43"/>
  <c r="I42"/>
  <c r="J42" s="1"/>
  <c r="K42" s="1"/>
  <c r="I41"/>
  <c r="J41" s="1"/>
  <c r="K41" s="1"/>
  <c r="K40"/>
  <c r="J40"/>
  <c r="I40"/>
  <c r="J39"/>
  <c r="K39" s="1"/>
  <c r="I39"/>
  <c r="I38"/>
  <c r="J38" s="1"/>
  <c r="K38" s="1"/>
  <c r="I37"/>
  <c r="J37" s="1"/>
  <c r="K37" s="1"/>
  <c r="K36"/>
  <c r="J36"/>
  <c r="I36"/>
  <c r="J35"/>
  <c r="K35" s="1"/>
  <c r="I35"/>
  <c r="I34"/>
  <c r="J34" s="1"/>
  <c r="K34" s="1"/>
  <c r="I33"/>
  <c r="J33" s="1"/>
  <c r="K33" s="1"/>
  <c r="K32"/>
  <c r="J32"/>
  <c r="I32"/>
  <c r="J31"/>
  <c r="K31" s="1"/>
  <c r="I31"/>
  <c r="I30"/>
  <c r="J30" s="1"/>
  <c r="K30" s="1"/>
  <c r="I29"/>
  <c r="J29" s="1"/>
  <c r="K29" s="1"/>
  <c r="K28"/>
  <c r="J28"/>
  <c r="I28"/>
  <c r="J27"/>
  <c r="K27" s="1"/>
  <c r="I27"/>
  <c r="I26"/>
  <c r="J26" s="1"/>
  <c r="K26" s="1"/>
  <c r="I25"/>
  <c r="J25" s="1"/>
  <c r="K25" s="1"/>
  <c r="K24"/>
  <c r="J24"/>
  <c r="I24"/>
  <c r="J23"/>
  <c r="K23" s="1"/>
  <c r="I23"/>
  <c r="I22"/>
  <c r="J22" s="1"/>
  <c r="K22" s="1"/>
  <c r="I21"/>
  <c r="J21" s="1"/>
  <c r="K21" s="1"/>
  <c r="K20"/>
  <c r="J20"/>
  <c r="I20"/>
  <c r="J19"/>
  <c r="K19" s="1"/>
  <c r="I19"/>
  <c r="I18"/>
  <c r="J18" s="1"/>
  <c r="K18" s="1"/>
  <c r="I17"/>
  <c r="J17" s="1"/>
  <c r="K17" s="1"/>
  <c r="K16"/>
  <c r="J16"/>
  <c r="I16"/>
  <c r="J15"/>
  <c r="K15" s="1"/>
  <c r="I15"/>
  <c r="I14"/>
  <c r="J14" s="1"/>
  <c r="K14" s="1"/>
  <c r="I13"/>
  <c r="J13" s="1"/>
  <c r="K13" s="1"/>
  <c r="K12"/>
  <c r="J12"/>
  <c r="I12"/>
  <c r="J11"/>
  <c r="K11" s="1"/>
  <c r="I11"/>
  <c r="I10"/>
  <c r="J10" s="1"/>
  <c r="K10" s="1"/>
  <c r="I9"/>
  <c r="J9" s="1"/>
  <c r="K9" s="1"/>
  <c r="K8"/>
  <c r="J8"/>
  <c r="I8"/>
  <c r="J7"/>
  <c r="K7" s="1"/>
  <c r="I7"/>
  <c r="I6"/>
  <c r="J6" s="1"/>
  <c r="K6" s="1"/>
  <c r="I5"/>
  <c r="J5" s="1"/>
  <c r="K5" s="1"/>
  <c r="K4"/>
  <c r="J4"/>
  <c r="I4"/>
  <c r="J3"/>
  <c r="K3" s="1"/>
  <c r="I3"/>
  <c r="K81" i="2"/>
  <c r="J81"/>
  <c r="I81"/>
  <c r="J80"/>
  <c r="K80" s="1"/>
  <c r="I80"/>
  <c r="I79"/>
  <c r="J79" s="1"/>
  <c r="K79" s="1"/>
  <c r="I78"/>
  <c r="J78" s="1"/>
  <c r="K78" s="1"/>
  <c r="K77"/>
  <c r="J77"/>
  <c r="I77"/>
  <c r="J76"/>
  <c r="K76" s="1"/>
  <c r="I76"/>
  <c r="I75"/>
  <c r="J75" s="1"/>
  <c r="K75" s="1"/>
  <c r="I74"/>
  <c r="J74" s="1"/>
  <c r="K74" s="1"/>
  <c r="K73"/>
  <c r="J73"/>
  <c r="I73"/>
  <c r="J72"/>
  <c r="K72" s="1"/>
  <c r="I72"/>
  <c r="I71"/>
  <c r="J71" s="1"/>
  <c r="K71" s="1"/>
  <c r="I70"/>
  <c r="J70" s="1"/>
  <c r="K70" s="1"/>
  <c r="K69"/>
  <c r="J69"/>
  <c r="I69"/>
  <c r="J68"/>
  <c r="K68" s="1"/>
  <c r="I68"/>
  <c r="I67"/>
  <c r="J67" s="1"/>
  <c r="K67" s="1"/>
  <c r="I66"/>
  <c r="J66" s="1"/>
  <c r="K66" s="1"/>
  <c r="K65"/>
  <c r="J65"/>
  <c r="I65"/>
  <c r="J64"/>
  <c r="K64" s="1"/>
  <c r="I64"/>
  <c r="I63"/>
  <c r="J63" s="1"/>
  <c r="K63" s="1"/>
  <c r="I62"/>
  <c r="J62" s="1"/>
  <c r="K62" s="1"/>
  <c r="K61"/>
  <c r="J61"/>
  <c r="I61"/>
  <c r="J60"/>
  <c r="K60" s="1"/>
  <c r="I60"/>
  <c r="I59"/>
  <c r="J59" s="1"/>
  <c r="K59" s="1"/>
  <c r="I58"/>
  <c r="J58" s="1"/>
  <c r="K58" s="1"/>
  <c r="K57"/>
  <c r="J57"/>
  <c r="I57"/>
  <c r="J56"/>
  <c r="K56" s="1"/>
  <c r="I56"/>
  <c r="I55"/>
  <c r="J55" s="1"/>
  <c r="K55" s="1"/>
  <c r="I54"/>
  <c r="J54" s="1"/>
  <c r="K54" s="1"/>
  <c r="K53"/>
  <c r="J53"/>
  <c r="I53"/>
  <c r="J52"/>
  <c r="K52" s="1"/>
  <c r="I52"/>
  <c r="I51"/>
  <c r="J51" s="1"/>
  <c r="K51" s="1"/>
  <c r="I50"/>
  <c r="J50" s="1"/>
  <c r="K50" s="1"/>
  <c r="K49"/>
  <c r="J49"/>
  <c r="I49"/>
  <c r="J48"/>
  <c r="K48" s="1"/>
  <c r="I48"/>
  <c r="I47"/>
  <c r="J47" s="1"/>
  <c r="K47" s="1"/>
  <c r="I46"/>
  <c r="J46" s="1"/>
  <c r="K46" s="1"/>
  <c r="K45"/>
  <c r="J45"/>
  <c r="I45"/>
  <c r="J44"/>
  <c r="K44" s="1"/>
  <c r="I44"/>
  <c r="I43"/>
  <c r="J43" s="1"/>
  <c r="K43" s="1"/>
  <c r="I42"/>
  <c r="J42" s="1"/>
  <c r="K42" s="1"/>
  <c r="K41"/>
  <c r="J41"/>
  <c r="I41"/>
  <c r="J40"/>
  <c r="K40" s="1"/>
  <c r="I40"/>
  <c r="I39"/>
  <c r="J39" s="1"/>
  <c r="K39" s="1"/>
  <c r="I38"/>
  <c r="J38" s="1"/>
  <c r="K38" s="1"/>
  <c r="K37"/>
  <c r="J37"/>
  <c r="I37"/>
  <c r="J36"/>
  <c r="K36" s="1"/>
  <c r="I36"/>
  <c r="I35"/>
  <c r="J35" s="1"/>
  <c r="K35" s="1"/>
  <c r="I34"/>
  <c r="J34" s="1"/>
  <c r="K34" s="1"/>
  <c r="K33"/>
  <c r="J33"/>
  <c r="I33"/>
  <c r="J32"/>
  <c r="K32" s="1"/>
  <c r="I32"/>
  <c r="I31"/>
  <c r="J31" s="1"/>
  <c r="K31" s="1"/>
  <c r="I30"/>
  <c r="J30" s="1"/>
  <c r="K30" s="1"/>
  <c r="K29"/>
  <c r="J29"/>
  <c r="I29"/>
  <c r="J28"/>
  <c r="K28" s="1"/>
  <c r="I28"/>
  <c r="I27"/>
  <c r="J27" s="1"/>
  <c r="K27" s="1"/>
  <c r="I26"/>
  <c r="J26" s="1"/>
  <c r="K26" s="1"/>
  <c r="K25"/>
  <c r="J25"/>
  <c r="I25"/>
  <c r="J24"/>
  <c r="K24" s="1"/>
  <c r="I24"/>
  <c r="I23"/>
  <c r="J23" s="1"/>
  <c r="K23" s="1"/>
  <c r="I22"/>
  <c r="J22" s="1"/>
  <c r="K22" s="1"/>
  <c r="I21"/>
  <c r="J21" s="1"/>
  <c r="K21" s="1"/>
  <c r="J20"/>
  <c r="K20" s="1"/>
  <c r="I20"/>
  <c r="I19"/>
  <c r="J19" s="1"/>
  <c r="K19" s="1"/>
  <c r="I18"/>
  <c r="J18" s="1"/>
  <c r="K18" s="1"/>
  <c r="I17"/>
  <c r="J17" s="1"/>
  <c r="K17" s="1"/>
  <c r="J16"/>
  <c r="K16" s="1"/>
  <c r="I16"/>
  <c r="I15"/>
  <c r="J15" s="1"/>
  <c r="K15" s="1"/>
  <c r="I14"/>
  <c r="J14" s="1"/>
  <c r="K14" s="1"/>
  <c r="I13"/>
  <c r="J13" s="1"/>
  <c r="K13" s="1"/>
  <c r="J12"/>
  <c r="K12" s="1"/>
  <c r="I12"/>
  <c r="I11"/>
  <c r="J11" s="1"/>
  <c r="K11" s="1"/>
  <c r="I10"/>
  <c r="J10" s="1"/>
  <c r="K10" s="1"/>
  <c r="I9"/>
  <c r="J9" s="1"/>
  <c r="K9" s="1"/>
  <c r="J8"/>
  <c r="K8" s="1"/>
  <c r="I8"/>
  <c r="I7"/>
  <c r="J7" s="1"/>
  <c r="K7" s="1"/>
  <c r="I6"/>
  <c r="J6" s="1"/>
  <c r="K6" s="1"/>
  <c r="K5"/>
  <c r="J5"/>
  <c r="J4"/>
  <c r="K4" s="1"/>
  <c r="I3"/>
  <c r="J3" s="1"/>
  <c r="K3" s="1"/>
  <c r="F26" i="4"/>
  <c r="F25"/>
  <c r="F24"/>
  <c r="F23"/>
  <c r="F22"/>
  <c r="F21"/>
  <c r="F20"/>
  <c r="F19"/>
  <c r="F18"/>
  <c r="F17"/>
  <c r="F16"/>
  <c r="F15"/>
  <c r="F14"/>
  <c r="F27" s="1"/>
  <c r="F13"/>
  <c r="F12"/>
  <c r="F11"/>
  <c r="F10"/>
  <c r="F9"/>
  <c r="F8"/>
  <c r="F7"/>
  <c r="F6"/>
  <c r="F5"/>
  <c r="F4"/>
  <c r="F3"/>
  <c r="F42" i="1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31" i="6" l="1"/>
  <c r="F33" i="3"/>
  <c r="K80" i="5"/>
  <c r="K82" i="2"/>
  <c r="F43" i="1"/>
</calcChain>
</file>

<file path=xl/sharedStrings.xml><?xml version="1.0" encoding="utf-8"?>
<sst xmlns="http://schemas.openxmlformats.org/spreadsheetml/2006/main" count="522" uniqueCount="326">
  <si>
    <t>序号</t>
  </si>
  <si>
    <t>单位</t>
  </si>
  <si>
    <t>变电站名称</t>
  </si>
  <si>
    <t>锄草</t>
  </si>
  <si>
    <t>锄草平米数（平）</t>
  </si>
  <si>
    <t>单价（每平方米）</t>
  </si>
  <si>
    <t>单次费用</t>
  </si>
  <si>
    <t>变电管理一处</t>
  </si>
  <si>
    <t>高力罕220kV变电站</t>
  </si>
  <si>
    <t>锡林浩特220kV变电站</t>
  </si>
  <si>
    <t>巴彦乌拉220kV变电站</t>
  </si>
  <si>
    <t>九连220kV变电站</t>
  </si>
  <si>
    <t>乌里亚斯太220kV变电站</t>
  </si>
  <si>
    <t>五间房220kV变电站</t>
  </si>
  <si>
    <t>博日特220kV变电站</t>
  </si>
  <si>
    <t>东郊110kV变电站</t>
  </si>
  <si>
    <t>西郊110kV变电站</t>
  </si>
  <si>
    <t>阿旗供电分公司</t>
  </si>
  <si>
    <t>德力格尔110kV变电站</t>
  </si>
  <si>
    <t>宝格都110kV变电站</t>
  </si>
  <si>
    <t>白音图嘎110kV变电站</t>
  </si>
  <si>
    <t>吉日嘎110kV变电站</t>
  </si>
  <si>
    <t>查干乌拉110kV变电站</t>
  </si>
  <si>
    <t>东苏供电分公司</t>
  </si>
  <si>
    <t>宝力道110kV变电站</t>
  </si>
  <si>
    <t>达来110kV变电站</t>
  </si>
  <si>
    <t>满塔拉110kV变电站</t>
  </si>
  <si>
    <t>西乌供电分局</t>
  </si>
  <si>
    <t>110kV金兴安站</t>
  </si>
  <si>
    <t>110kV花敖包站</t>
  </si>
  <si>
    <t>35kV哈日根台站</t>
  </si>
  <si>
    <t>110kV吉林郭勒站</t>
  </si>
  <si>
    <t>35kV猴头庙站</t>
  </si>
  <si>
    <t>110kV布日敦站</t>
  </si>
  <si>
    <t>35kV新高勒站</t>
  </si>
  <si>
    <t>35kV白音洪格尔站</t>
  </si>
  <si>
    <t>35kV道伦坝站</t>
  </si>
  <si>
    <t>35kV哈达图站</t>
  </si>
  <si>
    <t>110kV三连</t>
  </si>
  <si>
    <t>东乌供电分局</t>
  </si>
  <si>
    <t>额吉淖尔110kV变电站</t>
  </si>
  <si>
    <t>苏布达110kV变电站</t>
  </si>
  <si>
    <t>多金属110kV变电站</t>
  </si>
  <si>
    <t>淖干乌台110kV变电站</t>
  </si>
  <si>
    <t>布力彦110kV变电站</t>
  </si>
  <si>
    <t>银矿110kV变电站</t>
  </si>
  <si>
    <t>道特北110kV变电站</t>
  </si>
  <si>
    <t xml:space="preserve"> 东乌110kV变电站</t>
  </si>
  <si>
    <t>呼布钦110kV变电站</t>
  </si>
  <si>
    <t>那林高勒110kV变电站</t>
  </si>
  <si>
    <t>乌拉盖分局</t>
  </si>
  <si>
    <t>色尔吉110kV变电站</t>
  </si>
  <si>
    <t>芒哈图110kV变电站</t>
  </si>
  <si>
    <t>小计</t>
    <phoneticPr fontId="1" type="noConversion"/>
  </si>
  <si>
    <t>76公里，24立方</t>
  </si>
  <si>
    <t>4公里，22立方</t>
  </si>
  <si>
    <t>4公里，20立方</t>
  </si>
  <si>
    <t>距霍林郭勒市20公里，距乌拉盖80公里，22立方</t>
  </si>
  <si>
    <t>9公里，24立方</t>
  </si>
  <si>
    <t>115公里，24立方</t>
  </si>
  <si>
    <t>27公里，15立方</t>
  </si>
  <si>
    <t>4公里，30立方</t>
  </si>
  <si>
    <t>4公里，18立方</t>
  </si>
  <si>
    <t>明珠110kV变电站</t>
  </si>
  <si>
    <t>市区内，7立方</t>
  </si>
  <si>
    <t>北郊110kV变电站</t>
  </si>
  <si>
    <t>35公里，7立方</t>
  </si>
  <si>
    <t>城西110kV变电站</t>
  </si>
  <si>
    <t>毛登110kV变电站</t>
  </si>
  <si>
    <t>45公里，7立方</t>
  </si>
  <si>
    <t>查干海日110kV变电站</t>
  </si>
  <si>
    <t>78公里，10立方</t>
  </si>
  <si>
    <t>城关110kV变电站</t>
  </si>
  <si>
    <t>3公里，7立方</t>
  </si>
  <si>
    <t>巴彦诺尔35kV变电站</t>
  </si>
  <si>
    <t>40公里，7立方</t>
  </si>
  <si>
    <t>贝力克35kV变电站</t>
  </si>
  <si>
    <t>20公里，7立方</t>
  </si>
  <si>
    <t>白音锡勒35kV变电站</t>
  </si>
  <si>
    <t>61公里，7立方</t>
  </si>
  <si>
    <t>河西35kV变电站</t>
  </si>
  <si>
    <t>4公里，8立方</t>
  </si>
  <si>
    <t>五分场35kV变电站</t>
  </si>
  <si>
    <t>31公里，7立方</t>
  </si>
  <si>
    <t>朝克35kV变电站（新）</t>
  </si>
  <si>
    <t>170公里，7立方</t>
  </si>
  <si>
    <t>阿尔善35kV变电站</t>
  </si>
  <si>
    <t>130公里，7立方</t>
  </si>
  <si>
    <t>白音库伦35kV变电站</t>
  </si>
  <si>
    <t>90公里，7立方</t>
  </si>
  <si>
    <t>阿尤勒亥35kV变电站</t>
  </si>
  <si>
    <t>107公里，7立方</t>
  </si>
  <si>
    <t>南煤矿35kV变电站</t>
  </si>
  <si>
    <t>22公里，7立方</t>
  </si>
  <si>
    <t>七分厂35kV变电站</t>
  </si>
  <si>
    <t>80公里，7立方</t>
  </si>
  <si>
    <t>污水井（化粪池）清理</t>
  </si>
  <si>
    <t>变电站与所在旗县距离（公里）</t>
  </si>
  <si>
    <t>单次需排污车数量</t>
  </si>
  <si>
    <t>单车单价（10公里内）</t>
  </si>
  <si>
    <t>超出10公里的距离</t>
  </si>
  <si>
    <t>超出10公里，每公里增加费用</t>
  </si>
  <si>
    <t>公里增加费</t>
  </si>
  <si>
    <t>单车单次费用</t>
  </si>
  <si>
    <t>1公里，10立方</t>
  </si>
  <si>
    <t>钼矿35kV变电站</t>
  </si>
  <si>
    <t>浑迪乌苏35kV变电站</t>
  </si>
  <si>
    <t>60公里，7立方</t>
  </si>
  <si>
    <t>那仁35kV变电站</t>
  </si>
  <si>
    <t>灰腾河35kV变电站</t>
  </si>
  <si>
    <t>洪格尔35kV变电站</t>
  </si>
  <si>
    <t>伊和35kV变电站</t>
  </si>
  <si>
    <t>红格尔庙35kV变电站</t>
  </si>
  <si>
    <t>百嘎力35kV变电站</t>
  </si>
  <si>
    <t>产业园区110kV变电站</t>
  </si>
  <si>
    <t>查干敖包35kV变电站</t>
  </si>
  <si>
    <t>镍矿35kV变电站</t>
  </si>
  <si>
    <t>赛汗高毕35kV变电站</t>
  </si>
  <si>
    <t>芒来35kV变电站</t>
  </si>
  <si>
    <t xml:space="preserve"> 红格尔35kV变电站</t>
  </si>
  <si>
    <t xml:space="preserve"> 查布其日35kV变电站</t>
  </si>
  <si>
    <t>浩力宝35kV变电站</t>
  </si>
  <si>
    <t xml:space="preserve"> 巴彦淖尔35kV变电站</t>
  </si>
  <si>
    <t>哈夏图35kV变电站</t>
  </si>
  <si>
    <t>110kV白音华站</t>
  </si>
  <si>
    <t>110kV西乌站</t>
  </si>
  <si>
    <t>45公里，10立方</t>
  </si>
  <si>
    <t>30公里，7立方</t>
  </si>
  <si>
    <t>35kv巴棋站</t>
  </si>
  <si>
    <t>35kV白音浩勒图站</t>
  </si>
  <si>
    <t>巴音胡硕110kV变电站</t>
  </si>
  <si>
    <t>哈拉盖图35kV变电站</t>
  </si>
  <si>
    <t>贺斯格乌拉35kV变电站</t>
  </si>
  <si>
    <t>武警35kV变电站</t>
  </si>
  <si>
    <t>巴音胡硕西郊35kV变电站</t>
  </si>
  <si>
    <t>除雪</t>
  </si>
  <si>
    <t>变电站面积</t>
  </si>
  <si>
    <t>单价（每平米）</t>
  </si>
  <si>
    <t>变电管理二处</t>
  </si>
  <si>
    <t>元上都220kV变电站</t>
  </si>
  <si>
    <t>明安图220kV变电站</t>
  </si>
  <si>
    <t>玉龙220kV变电站</t>
  </si>
  <si>
    <t>红井220kV变电站</t>
  </si>
  <si>
    <t>温都尔220kV变电站</t>
  </si>
  <si>
    <t>滦河220kV变电站</t>
  </si>
  <si>
    <t>满都拉220kV变电站</t>
  </si>
  <si>
    <t>海日汗220kV变电站</t>
  </si>
  <si>
    <t>阿巴嘎220kV变电站</t>
  </si>
  <si>
    <t>太仆寺供电分局</t>
  </si>
  <si>
    <t>宝昌110kV变电站</t>
  </si>
  <si>
    <t>新城110kV变电站</t>
  </si>
  <si>
    <t>三道沟110kV变电站</t>
  </si>
  <si>
    <t>正蓝旗供电分局</t>
  </si>
  <si>
    <t>马牙山110kV变电站</t>
  </si>
  <si>
    <t>桑根达来110kV变电站</t>
  </si>
  <si>
    <t>正蓝旗110kV变电站</t>
  </si>
  <si>
    <t>多伦供电分局</t>
  </si>
  <si>
    <t>多伦110kV变电站</t>
  </si>
  <si>
    <t>富泉110kV变电站</t>
  </si>
  <si>
    <t>大北沟110kV变电站</t>
  </si>
  <si>
    <t>西营110kV变电站</t>
  </si>
  <si>
    <t>正镶白旗供电分局</t>
  </si>
  <si>
    <t>道西庙110kV变电站</t>
  </si>
  <si>
    <t>物流园110kV变电站</t>
  </si>
  <si>
    <t>镶黄旗供电分公司</t>
  </si>
  <si>
    <t>巴音塔拉110kV变电站</t>
  </si>
  <si>
    <t>黄旗110kV变电站</t>
  </si>
  <si>
    <t>那仁乌拉110kV变电站</t>
  </si>
  <si>
    <t>小计</t>
    <phoneticPr fontId="1" type="noConversion"/>
  </si>
  <si>
    <t>7.9公里，16立方</t>
  </si>
  <si>
    <t>5公里，24立方</t>
  </si>
  <si>
    <t>30公里，22立方</t>
  </si>
  <si>
    <t>6.5公里，22立方</t>
  </si>
  <si>
    <t>40公里，40立方</t>
  </si>
  <si>
    <t>7.5公里 26.5立方</t>
  </si>
  <si>
    <t>35公里，60立方</t>
  </si>
  <si>
    <t>17公里，21立方</t>
  </si>
  <si>
    <t>二连110kV变电站</t>
  </si>
  <si>
    <t>二连西城110kV变电站</t>
  </si>
  <si>
    <t>2公里，12立方</t>
  </si>
  <si>
    <t>二连东城110kV变电站</t>
  </si>
  <si>
    <t>2公里，10立方</t>
  </si>
  <si>
    <t>赛汗110kV变电站</t>
  </si>
  <si>
    <t>市区内，10立方</t>
  </si>
  <si>
    <t>查干110kV变电站</t>
  </si>
  <si>
    <t>70公里，8立方</t>
  </si>
  <si>
    <t>朱日和110kV变电站</t>
  </si>
  <si>
    <t>43公里，22立方</t>
  </si>
  <si>
    <t>苏北110kV变电站</t>
  </si>
  <si>
    <t>10公里，9立方</t>
  </si>
  <si>
    <t>特木日110kV变电站</t>
  </si>
  <si>
    <t>42公里，22立方</t>
  </si>
  <si>
    <t>东红110kV变电站</t>
  </si>
  <si>
    <t>5公里，10立方</t>
  </si>
  <si>
    <t>古城110kV变电站</t>
  </si>
  <si>
    <t>振兴110kV变电站</t>
  </si>
  <si>
    <t>3公里，10立方</t>
  </si>
  <si>
    <t>齐哈35kV变电站</t>
  </si>
  <si>
    <t>55公里，7立方</t>
  </si>
  <si>
    <t>工业区35kV变电站</t>
  </si>
  <si>
    <t>1公里，7立方</t>
  </si>
  <si>
    <t>赛乌素35kV变电站</t>
  </si>
  <si>
    <t>新白音哈尔35kV变电站</t>
  </si>
  <si>
    <t>83公里，9立方</t>
  </si>
  <si>
    <t>赛罕乌力吉35kV变电站</t>
  </si>
  <si>
    <t>114公里，9立方</t>
  </si>
  <si>
    <t>朱日和军事基地35kV变电站</t>
  </si>
  <si>
    <t>65公里,9立方</t>
  </si>
  <si>
    <t>白音车勒35kV变电站</t>
  </si>
  <si>
    <t>94公里，9立方</t>
  </si>
  <si>
    <t>吉呼郎图35kV变电站</t>
  </si>
  <si>
    <t>阿其图35kV变电站</t>
  </si>
  <si>
    <t>160公里。7立方</t>
  </si>
  <si>
    <t>桑宝力嘎35kV变电站</t>
  </si>
  <si>
    <t>格苏木35kV变电站</t>
  </si>
  <si>
    <t>7公里，7立方</t>
  </si>
  <si>
    <t>27公里，7立方</t>
  </si>
  <si>
    <t>红旗35kV变电站</t>
  </si>
  <si>
    <t>骆驼山35kV变电站</t>
  </si>
  <si>
    <t>千斤沟35kV变电站</t>
  </si>
  <si>
    <t>五面井35kV变电站</t>
  </si>
  <si>
    <t>10公里，7立方</t>
  </si>
  <si>
    <t>五星35kV变电站</t>
  </si>
  <si>
    <t>28公里，7立方</t>
  </si>
  <si>
    <t>兴盛35kV变电站</t>
  </si>
  <si>
    <t>幸福35kV变电站</t>
  </si>
  <si>
    <t>永丰35kV变电站</t>
  </si>
  <si>
    <t>17公里，7立方</t>
  </si>
  <si>
    <t>宏胜35kV变电站</t>
  </si>
  <si>
    <t>2公里，9立方</t>
  </si>
  <si>
    <t>25公里,15立方</t>
  </si>
  <si>
    <t>68公里，30立方</t>
  </si>
  <si>
    <t>6.5公里，45立方</t>
  </si>
  <si>
    <t>宝力格35kV变电站</t>
  </si>
  <si>
    <t>5公里，30立方</t>
  </si>
  <si>
    <t>黑城子35kV变电站</t>
  </si>
  <si>
    <t>39公里，20立方</t>
  </si>
  <si>
    <t>那日图35kV变电站</t>
  </si>
  <si>
    <t>92公里，30立方</t>
  </si>
  <si>
    <t>赛音呼嘟嘎35kV变电站</t>
  </si>
  <si>
    <t>128公里，25立方</t>
  </si>
  <si>
    <t>宝绍岱35kV变电站</t>
  </si>
  <si>
    <t>96公里，25立方</t>
  </si>
  <si>
    <t>乌日图35kV变电站</t>
  </si>
  <si>
    <t>135公里，20立方</t>
  </si>
  <si>
    <t>5公里24立方</t>
  </si>
  <si>
    <t>15公里，13立方</t>
  </si>
  <si>
    <t>50公里  20立方</t>
  </si>
  <si>
    <t>16公里，15立方</t>
  </si>
  <si>
    <t>大河口35kV变电站</t>
  </si>
  <si>
    <t>23公里，8立方</t>
  </si>
  <si>
    <t>东城区35kV变电站</t>
  </si>
  <si>
    <t>8公里，10立方</t>
  </si>
  <si>
    <t>小河35kV变电站</t>
  </si>
  <si>
    <t>35 公里  18立方</t>
  </si>
  <si>
    <t>十五号35kV变电站</t>
  </si>
  <si>
    <t>55公里，8立方</t>
  </si>
  <si>
    <t>大水泉35kV变电站</t>
  </si>
  <si>
    <t>32公里   20立方</t>
  </si>
  <si>
    <t>新村35kV变电站</t>
  </si>
  <si>
    <t>35公里   20立方</t>
  </si>
  <si>
    <t>15公里，10立方</t>
  </si>
  <si>
    <t>宝利根陶海35kV变电站</t>
  </si>
  <si>
    <t>42公里，7立方</t>
  </si>
  <si>
    <t>善达35kV变电站</t>
  </si>
  <si>
    <t>120公里，10立方</t>
  </si>
  <si>
    <t>伊克淖35kV变电站</t>
  </si>
  <si>
    <t>朝格温都110kV变电站</t>
  </si>
  <si>
    <t>三面井35kV变电站</t>
  </si>
  <si>
    <t>34公里，10立方</t>
  </si>
  <si>
    <t>75公里，10立方</t>
  </si>
  <si>
    <t>文贡乌拉110kV变电站</t>
  </si>
  <si>
    <t>哈登苏莫35kV变电站</t>
  </si>
  <si>
    <t>25公里,8立方</t>
  </si>
  <si>
    <t>新宝拉格35kV变电站</t>
  </si>
  <si>
    <t>25公里,10立方</t>
  </si>
  <si>
    <t>昆都仑35kV变电站</t>
  </si>
  <si>
    <t>80公里，10立方</t>
  </si>
  <si>
    <t>汗宁乌拉35kV变电站</t>
  </si>
  <si>
    <t>68公里，10立方</t>
  </si>
  <si>
    <t>东城35kV变电站</t>
  </si>
  <si>
    <t>2公里,10立方</t>
  </si>
  <si>
    <t>小计</t>
    <phoneticPr fontId="1" type="noConversion"/>
  </si>
  <si>
    <t>130公里，15立方</t>
  </si>
  <si>
    <t>135公里，8立方</t>
  </si>
  <si>
    <t>160公里，8立方</t>
  </si>
  <si>
    <t>90公里，9立方</t>
  </si>
  <si>
    <t>70公里，7立方</t>
  </si>
  <si>
    <t>125公里，7立方</t>
  </si>
  <si>
    <t>150公里，7立方</t>
  </si>
  <si>
    <t>86公里，7立方</t>
  </si>
  <si>
    <t>2公里，7立方</t>
  </si>
  <si>
    <t>3公里，12立方</t>
  </si>
  <si>
    <t>130公里，5立方</t>
  </si>
  <si>
    <t>45公里，12立方</t>
  </si>
  <si>
    <t>100公里，5立方</t>
  </si>
  <si>
    <t>150公里，5立方</t>
  </si>
  <si>
    <t>110公里，5立方</t>
  </si>
  <si>
    <t>50公里，5立方</t>
  </si>
  <si>
    <t>180公里，5立方</t>
  </si>
  <si>
    <t>40公里，5立方</t>
  </si>
  <si>
    <t>45公里，5立方</t>
  </si>
  <si>
    <t>120公里，5立方</t>
  </si>
  <si>
    <t>80公里，5立方</t>
  </si>
  <si>
    <t>110公里，20立方</t>
  </si>
  <si>
    <t>158公里，7立方</t>
  </si>
  <si>
    <t>76公里，9立方</t>
  </si>
  <si>
    <t>82公里，8立方</t>
  </si>
  <si>
    <t>0，10立方</t>
  </si>
  <si>
    <t>93公里，7立方</t>
  </si>
  <si>
    <t>75公里，7立方</t>
  </si>
  <si>
    <t>4公里，7立方</t>
  </si>
  <si>
    <t>99公里，7立方</t>
  </si>
  <si>
    <t>100公里，7立方</t>
  </si>
  <si>
    <t>90公里，12立方</t>
  </si>
  <si>
    <t>160公里，12立方</t>
  </si>
  <si>
    <t>240公里,20立方</t>
  </si>
  <si>
    <t>130公里，12立方</t>
  </si>
  <si>
    <t>70公里，12立方</t>
  </si>
  <si>
    <t>41公里，10立方</t>
  </si>
  <si>
    <t>1.5公里，15立方</t>
  </si>
  <si>
    <t>50公里，7立方</t>
  </si>
  <si>
    <t>51公里，7立方</t>
  </si>
  <si>
    <t>105公里，7立方</t>
  </si>
  <si>
    <t>3.5公里，7立方</t>
  </si>
  <si>
    <t>小计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</si>
</sst>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7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0" fillId="0" borderId="10" xfId="0" applyFill="1" applyBorder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常规_南方电网公司供电企业人力资源配置标准测算表样本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20" workbookViewId="0">
      <selection sqref="A1:F43"/>
    </sheetView>
  </sheetViews>
  <sheetFormatPr defaultRowHeight="13.5"/>
  <cols>
    <col min="1" max="1" width="9" style="18"/>
    <col min="2" max="2" width="15.625" style="18" customWidth="1"/>
    <col min="3" max="3" width="24.25" style="18" customWidth="1"/>
    <col min="4" max="6" width="12.75" style="18" customWidth="1"/>
    <col min="7" max="16384" width="9" style="18"/>
  </cols>
  <sheetData>
    <row r="1" spans="1:6" ht="13.5" customHeight="1">
      <c r="A1" s="36" t="s">
        <v>3</v>
      </c>
      <c r="B1" s="36"/>
      <c r="C1" s="36"/>
      <c r="D1" s="36"/>
      <c r="E1" s="36"/>
      <c r="F1" s="36"/>
    </row>
    <row r="2" spans="1:6" ht="28.5">
      <c r="A2" s="7" t="s">
        <v>0</v>
      </c>
      <c r="B2" s="7" t="s">
        <v>1</v>
      </c>
      <c r="C2" s="6" t="s">
        <v>2</v>
      </c>
      <c r="D2" s="1" t="s">
        <v>4</v>
      </c>
      <c r="E2" s="2" t="s">
        <v>5</v>
      </c>
      <c r="F2" s="2" t="s">
        <v>6</v>
      </c>
    </row>
    <row r="3" spans="1:6" ht="14.25">
      <c r="A3" s="17">
        <v>1</v>
      </c>
      <c r="B3" s="41" t="s">
        <v>7</v>
      </c>
      <c r="C3" s="3" t="s">
        <v>8</v>
      </c>
      <c r="D3" s="4">
        <v>24000</v>
      </c>
      <c r="E3" s="16">
        <v>0.4</v>
      </c>
      <c r="F3" s="16">
        <f t="shared" ref="F3:F42" si="0">E3*D3</f>
        <v>9600</v>
      </c>
    </row>
    <row r="4" spans="1:6" ht="14.25">
      <c r="A4" s="17">
        <v>2</v>
      </c>
      <c r="B4" s="41"/>
      <c r="C4" s="3" t="s">
        <v>9</v>
      </c>
      <c r="D4" s="4">
        <v>20500</v>
      </c>
      <c r="E4" s="16">
        <v>0.4</v>
      </c>
      <c r="F4" s="16">
        <f t="shared" si="0"/>
        <v>8200</v>
      </c>
    </row>
    <row r="5" spans="1:6" ht="14.25">
      <c r="A5" s="17">
        <v>3</v>
      </c>
      <c r="B5" s="41"/>
      <c r="C5" s="3" t="s">
        <v>10</v>
      </c>
      <c r="D5" s="4">
        <v>16000</v>
      </c>
      <c r="E5" s="16">
        <v>0.4</v>
      </c>
      <c r="F5" s="16">
        <f t="shared" si="0"/>
        <v>6400</v>
      </c>
    </row>
    <row r="6" spans="1:6" ht="14.25">
      <c r="A6" s="17">
        <v>4</v>
      </c>
      <c r="B6" s="41"/>
      <c r="C6" s="3" t="s">
        <v>11</v>
      </c>
      <c r="D6" s="4">
        <v>17000</v>
      </c>
      <c r="E6" s="16">
        <v>0.4</v>
      </c>
      <c r="F6" s="16">
        <f t="shared" si="0"/>
        <v>6800</v>
      </c>
    </row>
    <row r="7" spans="1:6" ht="14.25">
      <c r="A7" s="17">
        <v>5</v>
      </c>
      <c r="B7" s="41"/>
      <c r="C7" s="3" t="s">
        <v>12</v>
      </c>
      <c r="D7" s="4">
        <v>22000</v>
      </c>
      <c r="E7" s="16">
        <v>0.4</v>
      </c>
      <c r="F7" s="16">
        <f t="shared" si="0"/>
        <v>8800</v>
      </c>
    </row>
    <row r="8" spans="1:6" ht="14.25">
      <c r="A8" s="17">
        <v>6</v>
      </c>
      <c r="B8" s="41"/>
      <c r="C8" s="3" t="s">
        <v>13</v>
      </c>
      <c r="D8" s="4">
        <v>23100</v>
      </c>
      <c r="E8" s="16">
        <v>0.4</v>
      </c>
      <c r="F8" s="16">
        <f t="shared" si="0"/>
        <v>9240</v>
      </c>
    </row>
    <row r="9" spans="1:6" ht="14.25">
      <c r="A9" s="17">
        <v>7</v>
      </c>
      <c r="B9" s="41"/>
      <c r="C9" s="3" t="s">
        <v>14</v>
      </c>
      <c r="D9" s="4">
        <v>10000</v>
      </c>
      <c r="E9" s="16">
        <v>0.4</v>
      </c>
      <c r="F9" s="16">
        <f t="shared" si="0"/>
        <v>4000</v>
      </c>
    </row>
    <row r="10" spans="1:6" ht="14.25">
      <c r="A10" s="17">
        <v>8</v>
      </c>
      <c r="B10" s="41"/>
      <c r="C10" s="3" t="s">
        <v>15</v>
      </c>
      <c r="D10" s="4">
        <v>6700</v>
      </c>
      <c r="E10" s="16">
        <v>0.4</v>
      </c>
      <c r="F10" s="16">
        <f t="shared" si="0"/>
        <v>2680</v>
      </c>
    </row>
    <row r="11" spans="1:6" ht="14.25">
      <c r="A11" s="17">
        <v>9</v>
      </c>
      <c r="B11" s="41"/>
      <c r="C11" s="3" t="s">
        <v>16</v>
      </c>
      <c r="D11" s="4">
        <v>10600</v>
      </c>
      <c r="E11" s="16">
        <v>0.4</v>
      </c>
      <c r="F11" s="16">
        <f t="shared" si="0"/>
        <v>4240</v>
      </c>
    </row>
    <row r="12" spans="1:6" ht="14.25">
      <c r="A12" s="17">
        <v>10</v>
      </c>
      <c r="B12" s="41" t="s">
        <v>17</v>
      </c>
      <c r="C12" s="3" t="s">
        <v>18</v>
      </c>
      <c r="D12" s="4">
        <v>6000</v>
      </c>
      <c r="E12" s="16">
        <v>0.4</v>
      </c>
      <c r="F12" s="16">
        <f t="shared" si="0"/>
        <v>2400</v>
      </c>
    </row>
    <row r="13" spans="1:6" ht="14.25">
      <c r="A13" s="17">
        <v>11</v>
      </c>
      <c r="B13" s="41"/>
      <c r="C13" s="19" t="s">
        <v>19</v>
      </c>
      <c r="D13" s="4">
        <v>10000</v>
      </c>
      <c r="E13" s="16">
        <v>0.4</v>
      </c>
      <c r="F13" s="16">
        <f t="shared" si="0"/>
        <v>4000</v>
      </c>
    </row>
    <row r="14" spans="1:6" ht="14.25">
      <c r="A14" s="17">
        <v>12</v>
      </c>
      <c r="B14" s="41"/>
      <c r="C14" s="19" t="s">
        <v>20</v>
      </c>
      <c r="D14" s="4">
        <v>5000</v>
      </c>
      <c r="E14" s="16">
        <v>0.4</v>
      </c>
      <c r="F14" s="16">
        <f t="shared" si="0"/>
        <v>2000</v>
      </c>
    </row>
    <row r="15" spans="1:6" ht="14.25">
      <c r="A15" s="17">
        <v>13</v>
      </c>
      <c r="B15" s="41"/>
      <c r="C15" s="19" t="s">
        <v>21</v>
      </c>
      <c r="D15" s="4">
        <v>5000</v>
      </c>
      <c r="E15" s="16">
        <v>0.4</v>
      </c>
      <c r="F15" s="16">
        <f t="shared" si="0"/>
        <v>2000</v>
      </c>
    </row>
    <row r="16" spans="1:6" ht="14.25">
      <c r="A16" s="17">
        <v>14</v>
      </c>
      <c r="B16" s="41"/>
      <c r="C16" s="19" t="s">
        <v>22</v>
      </c>
      <c r="D16" s="4">
        <v>2000</v>
      </c>
      <c r="E16" s="16">
        <v>0.4</v>
      </c>
      <c r="F16" s="16">
        <f t="shared" si="0"/>
        <v>800</v>
      </c>
    </row>
    <row r="17" spans="1:6" ht="14.25">
      <c r="A17" s="17">
        <v>15</v>
      </c>
      <c r="B17" s="41" t="s">
        <v>23</v>
      </c>
      <c r="C17" s="3" t="s">
        <v>24</v>
      </c>
      <c r="D17" s="4">
        <v>3500</v>
      </c>
      <c r="E17" s="16">
        <v>0.4</v>
      </c>
      <c r="F17" s="16">
        <f t="shared" si="0"/>
        <v>1400</v>
      </c>
    </row>
    <row r="18" spans="1:6" ht="14.25">
      <c r="A18" s="17">
        <v>16</v>
      </c>
      <c r="B18" s="41"/>
      <c r="C18" s="5" t="s">
        <v>25</v>
      </c>
      <c r="D18" s="4">
        <v>5000</v>
      </c>
      <c r="E18" s="16">
        <v>0.4</v>
      </c>
      <c r="F18" s="16">
        <f t="shared" si="0"/>
        <v>2000</v>
      </c>
    </row>
    <row r="19" spans="1:6" ht="14.25">
      <c r="A19" s="17">
        <v>17</v>
      </c>
      <c r="B19" s="41"/>
      <c r="C19" s="5" t="s">
        <v>26</v>
      </c>
      <c r="D19" s="4">
        <v>5000</v>
      </c>
      <c r="E19" s="16">
        <v>0.4</v>
      </c>
      <c r="F19" s="16">
        <f t="shared" si="0"/>
        <v>2000</v>
      </c>
    </row>
    <row r="20" spans="1:6" ht="14.25">
      <c r="A20" s="17">
        <v>18</v>
      </c>
      <c r="B20" s="37" t="s">
        <v>27</v>
      </c>
      <c r="C20" s="20" t="s">
        <v>28</v>
      </c>
      <c r="D20" s="21">
        <v>5000</v>
      </c>
      <c r="E20" s="16">
        <v>0.4</v>
      </c>
      <c r="F20" s="16">
        <f t="shared" si="0"/>
        <v>2000</v>
      </c>
    </row>
    <row r="21" spans="1:6" ht="14.25">
      <c r="A21" s="17">
        <v>19</v>
      </c>
      <c r="B21" s="38"/>
      <c r="C21" s="20" t="s">
        <v>29</v>
      </c>
      <c r="D21" s="21">
        <v>4500</v>
      </c>
      <c r="E21" s="16">
        <v>0.4</v>
      </c>
      <c r="F21" s="16">
        <f t="shared" si="0"/>
        <v>1800</v>
      </c>
    </row>
    <row r="22" spans="1:6" ht="14.25">
      <c r="A22" s="17">
        <v>20</v>
      </c>
      <c r="B22" s="38"/>
      <c r="C22" s="20" t="s">
        <v>30</v>
      </c>
      <c r="D22" s="21">
        <v>902</v>
      </c>
      <c r="E22" s="16">
        <v>0.4</v>
      </c>
      <c r="F22" s="16">
        <f t="shared" si="0"/>
        <v>360.8</v>
      </c>
    </row>
    <row r="23" spans="1:6" ht="14.25">
      <c r="A23" s="17">
        <v>21</v>
      </c>
      <c r="B23" s="38"/>
      <c r="C23" s="20" t="s">
        <v>31</v>
      </c>
      <c r="D23" s="22">
        <v>3000</v>
      </c>
      <c r="E23" s="16">
        <v>0.4</v>
      </c>
      <c r="F23" s="16">
        <f t="shared" si="0"/>
        <v>1200</v>
      </c>
    </row>
    <row r="24" spans="1:6" ht="14.25">
      <c r="A24" s="17">
        <v>22</v>
      </c>
      <c r="B24" s="38"/>
      <c r="C24" s="20" t="s">
        <v>32</v>
      </c>
      <c r="D24" s="22">
        <v>800</v>
      </c>
      <c r="E24" s="16">
        <v>0.4</v>
      </c>
      <c r="F24" s="16">
        <f t="shared" si="0"/>
        <v>320</v>
      </c>
    </row>
    <row r="25" spans="1:6" ht="14.25">
      <c r="A25" s="17">
        <v>23</v>
      </c>
      <c r="B25" s="38"/>
      <c r="C25" s="20" t="s">
        <v>33</v>
      </c>
      <c r="D25" s="22">
        <v>1600</v>
      </c>
      <c r="E25" s="16">
        <v>0.4</v>
      </c>
      <c r="F25" s="16">
        <f t="shared" si="0"/>
        <v>640</v>
      </c>
    </row>
    <row r="26" spans="1:6" ht="14.25">
      <c r="A26" s="17">
        <v>24</v>
      </c>
      <c r="B26" s="38"/>
      <c r="C26" s="20" t="s">
        <v>34</v>
      </c>
      <c r="D26" s="22">
        <v>600</v>
      </c>
      <c r="E26" s="16">
        <v>0.4</v>
      </c>
      <c r="F26" s="16">
        <f t="shared" si="0"/>
        <v>240</v>
      </c>
    </row>
    <row r="27" spans="1:6" ht="14.25">
      <c r="A27" s="17">
        <v>25</v>
      </c>
      <c r="B27" s="38"/>
      <c r="C27" s="20" t="s">
        <v>35</v>
      </c>
      <c r="D27" s="22">
        <v>2300</v>
      </c>
      <c r="E27" s="16">
        <v>0.4</v>
      </c>
      <c r="F27" s="16">
        <f t="shared" si="0"/>
        <v>920</v>
      </c>
    </row>
    <row r="28" spans="1:6" ht="14.25">
      <c r="A28" s="17">
        <v>26</v>
      </c>
      <c r="B28" s="38"/>
      <c r="C28" s="20" t="s">
        <v>36</v>
      </c>
      <c r="D28" s="22">
        <v>1200</v>
      </c>
      <c r="E28" s="16">
        <v>0.4</v>
      </c>
      <c r="F28" s="16">
        <f t="shared" si="0"/>
        <v>480</v>
      </c>
    </row>
    <row r="29" spans="1:6" ht="14.25">
      <c r="A29" s="17">
        <v>27</v>
      </c>
      <c r="B29" s="38"/>
      <c r="C29" s="20" t="s">
        <v>37</v>
      </c>
      <c r="D29" s="22">
        <v>2000</v>
      </c>
      <c r="E29" s="16">
        <v>0.4</v>
      </c>
      <c r="F29" s="16">
        <f t="shared" si="0"/>
        <v>800</v>
      </c>
    </row>
    <row r="30" spans="1:6" ht="14.25">
      <c r="A30" s="17">
        <v>28</v>
      </c>
      <c r="B30" s="38"/>
      <c r="C30" s="20" t="s">
        <v>38</v>
      </c>
      <c r="D30" s="22">
        <v>2700</v>
      </c>
      <c r="E30" s="16">
        <v>0.4</v>
      </c>
      <c r="F30" s="16">
        <f t="shared" si="0"/>
        <v>1080</v>
      </c>
    </row>
    <row r="31" spans="1:6" ht="14.25">
      <c r="A31" s="17">
        <v>29</v>
      </c>
      <c r="B31" s="40" t="s">
        <v>39</v>
      </c>
      <c r="C31" s="5" t="s">
        <v>40</v>
      </c>
      <c r="D31" s="4">
        <v>10000</v>
      </c>
      <c r="E31" s="16">
        <v>0.4</v>
      </c>
      <c r="F31" s="16">
        <f t="shared" si="0"/>
        <v>4000</v>
      </c>
    </row>
    <row r="32" spans="1:6" ht="14.25">
      <c r="A32" s="17">
        <v>30</v>
      </c>
      <c r="B32" s="40"/>
      <c r="C32" s="19" t="s">
        <v>41</v>
      </c>
      <c r="D32" s="4">
        <v>10000</v>
      </c>
      <c r="E32" s="16">
        <v>0.4</v>
      </c>
      <c r="F32" s="16">
        <f t="shared" si="0"/>
        <v>4000</v>
      </c>
    </row>
    <row r="33" spans="1:6" ht="14.25">
      <c r="A33" s="17">
        <v>31</v>
      </c>
      <c r="B33" s="40"/>
      <c r="C33" s="19" t="s">
        <v>42</v>
      </c>
      <c r="D33" s="4">
        <v>10000</v>
      </c>
      <c r="E33" s="16">
        <v>0.4</v>
      </c>
      <c r="F33" s="16">
        <f t="shared" si="0"/>
        <v>4000</v>
      </c>
    </row>
    <row r="34" spans="1:6" ht="14.25">
      <c r="A34" s="17">
        <v>32</v>
      </c>
      <c r="B34" s="40"/>
      <c r="C34" s="19" t="s">
        <v>43</v>
      </c>
      <c r="D34" s="4">
        <v>10000</v>
      </c>
      <c r="E34" s="16">
        <v>0.4</v>
      </c>
      <c r="F34" s="16">
        <f t="shared" si="0"/>
        <v>4000</v>
      </c>
    </row>
    <row r="35" spans="1:6" ht="14.25">
      <c r="A35" s="17">
        <v>33</v>
      </c>
      <c r="B35" s="40"/>
      <c r="C35" s="19" t="s">
        <v>44</v>
      </c>
      <c r="D35" s="4">
        <v>10000</v>
      </c>
      <c r="E35" s="16">
        <v>0.4</v>
      </c>
      <c r="F35" s="16">
        <f t="shared" si="0"/>
        <v>4000</v>
      </c>
    </row>
    <row r="36" spans="1:6" ht="14.25">
      <c r="A36" s="17">
        <v>34</v>
      </c>
      <c r="B36" s="40"/>
      <c r="C36" s="19" t="s">
        <v>45</v>
      </c>
      <c r="D36" s="4">
        <v>10000</v>
      </c>
      <c r="E36" s="16">
        <v>0.4</v>
      </c>
      <c r="F36" s="16">
        <f t="shared" si="0"/>
        <v>4000</v>
      </c>
    </row>
    <row r="37" spans="1:6" ht="14.25">
      <c r="A37" s="17">
        <v>35</v>
      </c>
      <c r="B37" s="40"/>
      <c r="C37" s="19" t="s">
        <v>46</v>
      </c>
      <c r="D37" s="4">
        <v>10000</v>
      </c>
      <c r="E37" s="16">
        <v>0.4</v>
      </c>
      <c r="F37" s="16">
        <f t="shared" si="0"/>
        <v>4000</v>
      </c>
    </row>
    <row r="38" spans="1:6" ht="14.25">
      <c r="A38" s="17">
        <v>36</v>
      </c>
      <c r="B38" s="40"/>
      <c r="C38" s="19" t="s">
        <v>47</v>
      </c>
      <c r="D38" s="4">
        <v>10000</v>
      </c>
      <c r="E38" s="16">
        <v>0.4</v>
      </c>
      <c r="F38" s="16">
        <f t="shared" si="0"/>
        <v>4000</v>
      </c>
    </row>
    <row r="39" spans="1:6" ht="14.25">
      <c r="A39" s="17">
        <v>37</v>
      </c>
      <c r="B39" s="40"/>
      <c r="C39" s="19" t="s">
        <v>48</v>
      </c>
      <c r="D39" s="4">
        <v>10000</v>
      </c>
      <c r="E39" s="16">
        <v>0.4</v>
      </c>
      <c r="F39" s="16">
        <f t="shared" si="0"/>
        <v>4000</v>
      </c>
    </row>
    <row r="40" spans="1:6" ht="14.25">
      <c r="A40" s="17">
        <v>38</v>
      </c>
      <c r="B40" s="40"/>
      <c r="C40" s="19" t="s">
        <v>49</v>
      </c>
      <c r="D40" s="4">
        <v>10000</v>
      </c>
      <c r="E40" s="16">
        <v>0.4</v>
      </c>
      <c r="F40" s="16">
        <f t="shared" si="0"/>
        <v>4000</v>
      </c>
    </row>
    <row r="41" spans="1:6" ht="14.25">
      <c r="A41" s="17">
        <v>39</v>
      </c>
      <c r="B41" s="41" t="s">
        <v>50</v>
      </c>
      <c r="C41" s="3" t="s">
        <v>51</v>
      </c>
      <c r="D41" s="4">
        <v>2000</v>
      </c>
      <c r="E41" s="16">
        <v>0.4</v>
      </c>
      <c r="F41" s="16">
        <f t="shared" si="0"/>
        <v>800</v>
      </c>
    </row>
    <row r="42" spans="1:6" ht="14.25">
      <c r="A42" s="17">
        <v>40</v>
      </c>
      <c r="B42" s="41"/>
      <c r="C42" s="23" t="s">
        <v>52</v>
      </c>
      <c r="D42" s="4">
        <v>1200</v>
      </c>
      <c r="E42" s="16">
        <v>0.4</v>
      </c>
      <c r="F42" s="16">
        <f t="shared" si="0"/>
        <v>480</v>
      </c>
    </row>
    <row r="43" spans="1:6" ht="14.25">
      <c r="A43" s="17" t="s">
        <v>282</v>
      </c>
      <c r="B43" s="24"/>
      <c r="C43" s="24"/>
      <c r="D43" s="24"/>
      <c r="E43" s="24"/>
      <c r="F43" s="16">
        <f>SUM(F3:F42)</f>
        <v>127680.8</v>
      </c>
    </row>
  </sheetData>
  <mergeCells count="7">
    <mergeCell ref="A1:F1"/>
    <mergeCell ref="B3:B11"/>
    <mergeCell ref="B12:B16"/>
    <mergeCell ref="B17:B19"/>
    <mergeCell ref="B20:B30"/>
    <mergeCell ref="B31:B40"/>
    <mergeCell ref="B41:B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workbookViewId="0">
      <selection activeCell="K3" sqref="A1:XFD1048576"/>
    </sheetView>
  </sheetViews>
  <sheetFormatPr defaultRowHeight="13.5"/>
  <cols>
    <col min="2" max="2" width="14.875" customWidth="1"/>
    <col min="3" max="3" width="26" customWidth="1"/>
    <col min="4" max="4" width="21.5" customWidth="1"/>
  </cols>
  <sheetData>
    <row r="1" spans="1:11" ht="14.25">
      <c r="A1" s="48" t="s">
        <v>0</v>
      </c>
      <c r="B1" s="46" t="s">
        <v>1</v>
      </c>
      <c r="C1" s="42" t="s">
        <v>2</v>
      </c>
      <c r="D1" s="44" t="s">
        <v>96</v>
      </c>
      <c r="E1" s="45"/>
      <c r="F1" s="45"/>
      <c r="G1" s="45"/>
      <c r="H1" s="45"/>
      <c r="I1" s="45"/>
      <c r="J1" s="45"/>
      <c r="K1" s="45"/>
    </row>
    <row r="2" spans="1:11" ht="71.25">
      <c r="A2" s="49"/>
      <c r="B2" s="47"/>
      <c r="C2" s="43"/>
      <c r="D2" s="1" t="s">
        <v>97</v>
      </c>
      <c r="E2" s="2" t="s">
        <v>98</v>
      </c>
      <c r="F2" s="2" t="s">
        <v>99</v>
      </c>
      <c r="G2" s="2" t="s">
        <v>100</v>
      </c>
      <c r="H2" s="2" t="s">
        <v>101</v>
      </c>
      <c r="I2" s="2" t="s">
        <v>102</v>
      </c>
      <c r="J2" s="2" t="s">
        <v>103</v>
      </c>
      <c r="K2" s="2" t="s">
        <v>6</v>
      </c>
    </row>
    <row r="3" spans="1:11" ht="14.25">
      <c r="A3" s="17">
        <v>1</v>
      </c>
      <c r="B3" s="41" t="s">
        <v>7</v>
      </c>
      <c r="C3" s="3" t="s">
        <v>8</v>
      </c>
      <c r="D3" s="4" t="s">
        <v>54</v>
      </c>
      <c r="E3" s="16">
        <v>3</v>
      </c>
      <c r="F3" s="16">
        <v>600</v>
      </c>
      <c r="G3" s="16">
        <v>66</v>
      </c>
      <c r="H3" s="16">
        <v>8</v>
      </c>
      <c r="I3" s="16">
        <f t="shared" ref="I3:I66" si="0">G3*H3</f>
        <v>528</v>
      </c>
      <c r="J3" s="16">
        <f t="shared" ref="J3:J66" si="1">I3+F3</f>
        <v>1128</v>
      </c>
      <c r="K3" s="16">
        <f t="shared" ref="K3:K66" si="2">J3*E3</f>
        <v>3384</v>
      </c>
    </row>
    <row r="4" spans="1:11" ht="14.25">
      <c r="A4" s="17">
        <v>2</v>
      </c>
      <c r="B4" s="41"/>
      <c r="C4" s="3" t="s">
        <v>9</v>
      </c>
      <c r="D4" s="4" t="s">
        <v>55</v>
      </c>
      <c r="E4" s="16">
        <v>3</v>
      </c>
      <c r="F4" s="16">
        <v>600</v>
      </c>
      <c r="G4" s="16"/>
      <c r="H4" s="16"/>
      <c r="I4" s="16"/>
      <c r="J4" s="16">
        <f t="shared" si="1"/>
        <v>600</v>
      </c>
      <c r="K4" s="16">
        <f t="shared" si="2"/>
        <v>1800</v>
      </c>
    </row>
    <row r="5" spans="1:11" ht="14.25">
      <c r="A5" s="17">
        <v>3</v>
      </c>
      <c r="B5" s="41"/>
      <c r="C5" s="3" t="s">
        <v>10</v>
      </c>
      <c r="D5" s="4" t="s">
        <v>56</v>
      </c>
      <c r="E5" s="16">
        <v>3</v>
      </c>
      <c r="F5" s="16">
        <v>600</v>
      </c>
      <c r="G5" s="16"/>
      <c r="H5" s="16"/>
      <c r="I5" s="16"/>
      <c r="J5" s="16">
        <f t="shared" si="1"/>
        <v>600</v>
      </c>
      <c r="K5" s="16">
        <f t="shared" si="2"/>
        <v>1800</v>
      </c>
    </row>
    <row r="6" spans="1:11" ht="42.75">
      <c r="A6" s="17">
        <v>4</v>
      </c>
      <c r="B6" s="41"/>
      <c r="C6" s="3" t="s">
        <v>11</v>
      </c>
      <c r="D6" s="25" t="s">
        <v>57</v>
      </c>
      <c r="E6" s="16">
        <v>3</v>
      </c>
      <c r="F6" s="16">
        <v>600</v>
      </c>
      <c r="G6" s="16">
        <v>10</v>
      </c>
      <c r="H6" s="16">
        <v>8</v>
      </c>
      <c r="I6" s="16">
        <f t="shared" si="0"/>
        <v>80</v>
      </c>
      <c r="J6" s="16">
        <f t="shared" si="1"/>
        <v>680</v>
      </c>
      <c r="K6" s="16">
        <f t="shared" si="2"/>
        <v>2040</v>
      </c>
    </row>
    <row r="7" spans="1:11" ht="14.25">
      <c r="A7" s="17">
        <v>5</v>
      </c>
      <c r="B7" s="41"/>
      <c r="C7" s="3" t="s">
        <v>12</v>
      </c>
      <c r="D7" s="4" t="s">
        <v>58</v>
      </c>
      <c r="E7" s="16">
        <v>3</v>
      </c>
      <c r="F7" s="16">
        <v>600</v>
      </c>
      <c r="G7" s="16"/>
      <c r="H7" s="16"/>
      <c r="I7" s="16">
        <f t="shared" si="0"/>
        <v>0</v>
      </c>
      <c r="J7" s="16">
        <f t="shared" si="1"/>
        <v>600</v>
      </c>
      <c r="K7" s="16">
        <f t="shared" si="2"/>
        <v>1800</v>
      </c>
    </row>
    <row r="8" spans="1:11" ht="14.25">
      <c r="A8" s="17">
        <v>6</v>
      </c>
      <c r="B8" s="41"/>
      <c r="C8" s="3" t="s">
        <v>13</v>
      </c>
      <c r="D8" s="4" t="s">
        <v>59</v>
      </c>
      <c r="E8" s="16">
        <v>3</v>
      </c>
      <c r="F8" s="16">
        <v>600</v>
      </c>
      <c r="G8" s="16">
        <v>105</v>
      </c>
      <c r="H8" s="16">
        <v>8</v>
      </c>
      <c r="I8" s="16">
        <f t="shared" si="0"/>
        <v>840</v>
      </c>
      <c r="J8" s="16">
        <f t="shared" si="1"/>
        <v>1440</v>
      </c>
      <c r="K8" s="16">
        <f t="shared" si="2"/>
        <v>4320</v>
      </c>
    </row>
    <row r="9" spans="1:11" ht="14.25">
      <c r="A9" s="17">
        <v>7</v>
      </c>
      <c r="B9" s="41"/>
      <c r="C9" s="3" t="s">
        <v>14</v>
      </c>
      <c r="D9" s="4" t="s">
        <v>60</v>
      </c>
      <c r="E9" s="16">
        <v>2</v>
      </c>
      <c r="F9" s="16">
        <v>600</v>
      </c>
      <c r="G9" s="16">
        <v>17</v>
      </c>
      <c r="H9" s="16">
        <v>8</v>
      </c>
      <c r="I9" s="16">
        <f t="shared" si="0"/>
        <v>136</v>
      </c>
      <c r="J9" s="16">
        <f t="shared" si="1"/>
        <v>736</v>
      </c>
      <c r="K9" s="16">
        <f t="shared" si="2"/>
        <v>1472</v>
      </c>
    </row>
    <row r="10" spans="1:11" ht="14.25">
      <c r="A10" s="17">
        <v>8</v>
      </c>
      <c r="B10" s="41"/>
      <c r="C10" s="3" t="s">
        <v>15</v>
      </c>
      <c r="D10" s="4" t="s">
        <v>61</v>
      </c>
      <c r="E10" s="16">
        <v>3</v>
      </c>
      <c r="F10" s="16">
        <v>600</v>
      </c>
      <c r="G10" s="16"/>
      <c r="H10" s="16"/>
      <c r="I10" s="16">
        <f t="shared" si="0"/>
        <v>0</v>
      </c>
      <c r="J10" s="16">
        <f t="shared" si="1"/>
        <v>600</v>
      </c>
      <c r="K10" s="16">
        <f t="shared" si="2"/>
        <v>1800</v>
      </c>
    </row>
    <row r="11" spans="1:11" ht="14.25">
      <c r="A11" s="17">
        <v>9</v>
      </c>
      <c r="B11" s="41"/>
      <c r="C11" s="3" t="s">
        <v>16</v>
      </c>
      <c r="D11" s="4" t="s">
        <v>62</v>
      </c>
      <c r="E11" s="16">
        <v>2</v>
      </c>
      <c r="F11" s="16">
        <v>600</v>
      </c>
      <c r="G11" s="16"/>
      <c r="H11" s="16"/>
      <c r="I11" s="16">
        <f t="shared" si="0"/>
        <v>0</v>
      </c>
      <c r="J11" s="16">
        <f t="shared" si="1"/>
        <v>600</v>
      </c>
      <c r="K11" s="16">
        <f t="shared" si="2"/>
        <v>1200</v>
      </c>
    </row>
    <row r="12" spans="1:11" ht="14.25">
      <c r="A12" s="17">
        <v>10</v>
      </c>
      <c r="B12" s="41"/>
      <c r="C12" s="3" t="s">
        <v>63</v>
      </c>
      <c r="D12" s="4" t="s">
        <v>64</v>
      </c>
      <c r="E12" s="16">
        <v>1</v>
      </c>
      <c r="F12" s="16">
        <v>600</v>
      </c>
      <c r="G12" s="16"/>
      <c r="H12" s="16"/>
      <c r="I12" s="16">
        <f t="shared" si="0"/>
        <v>0</v>
      </c>
      <c r="J12" s="16">
        <f t="shared" si="1"/>
        <v>600</v>
      </c>
      <c r="K12" s="16">
        <f t="shared" si="2"/>
        <v>600</v>
      </c>
    </row>
    <row r="13" spans="1:11" ht="14.25">
      <c r="A13" s="17">
        <v>11</v>
      </c>
      <c r="B13" s="41"/>
      <c r="C13" s="3" t="s">
        <v>65</v>
      </c>
      <c r="D13" s="4" t="s">
        <v>66</v>
      </c>
      <c r="E13" s="16">
        <v>1</v>
      </c>
      <c r="F13" s="16">
        <v>600</v>
      </c>
      <c r="G13" s="16">
        <v>25</v>
      </c>
      <c r="H13" s="16">
        <v>8</v>
      </c>
      <c r="I13" s="16">
        <f t="shared" si="0"/>
        <v>200</v>
      </c>
      <c r="J13" s="16">
        <f t="shared" si="1"/>
        <v>800</v>
      </c>
      <c r="K13" s="16">
        <f t="shared" si="2"/>
        <v>800</v>
      </c>
    </row>
    <row r="14" spans="1:11" ht="14.25">
      <c r="A14" s="17">
        <v>12</v>
      </c>
      <c r="B14" s="41"/>
      <c r="C14" s="3" t="s">
        <v>67</v>
      </c>
      <c r="D14" s="4" t="s">
        <v>64</v>
      </c>
      <c r="E14" s="16">
        <v>1</v>
      </c>
      <c r="F14" s="16">
        <v>600</v>
      </c>
      <c r="G14" s="16"/>
      <c r="H14" s="16"/>
      <c r="I14" s="16">
        <f t="shared" si="0"/>
        <v>0</v>
      </c>
      <c r="J14" s="16">
        <f t="shared" si="1"/>
        <v>600</v>
      </c>
      <c r="K14" s="16">
        <f t="shared" si="2"/>
        <v>600</v>
      </c>
    </row>
    <row r="15" spans="1:11" ht="14.25">
      <c r="A15" s="17">
        <v>13</v>
      </c>
      <c r="B15" s="41"/>
      <c r="C15" s="3" t="s">
        <v>68</v>
      </c>
      <c r="D15" s="4" t="s">
        <v>69</v>
      </c>
      <c r="E15" s="16">
        <v>1</v>
      </c>
      <c r="F15" s="16">
        <v>600</v>
      </c>
      <c r="G15" s="16">
        <v>35</v>
      </c>
      <c r="H15" s="16">
        <v>8</v>
      </c>
      <c r="I15" s="16">
        <f t="shared" si="0"/>
        <v>280</v>
      </c>
      <c r="J15" s="16">
        <f t="shared" si="1"/>
        <v>880</v>
      </c>
      <c r="K15" s="16">
        <f t="shared" si="2"/>
        <v>880</v>
      </c>
    </row>
    <row r="16" spans="1:11" ht="14.25">
      <c r="A16" s="17">
        <v>14</v>
      </c>
      <c r="B16" s="41"/>
      <c r="C16" s="3" t="s">
        <v>70</v>
      </c>
      <c r="D16" s="4" t="s">
        <v>71</v>
      </c>
      <c r="E16" s="16">
        <v>1</v>
      </c>
      <c r="F16" s="16">
        <v>600</v>
      </c>
      <c r="G16" s="16">
        <v>68</v>
      </c>
      <c r="H16" s="16">
        <v>8</v>
      </c>
      <c r="I16" s="16">
        <f t="shared" si="0"/>
        <v>544</v>
      </c>
      <c r="J16" s="16">
        <f t="shared" si="1"/>
        <v>1144</v>
      </c>
      <c r="K16" s="16">
        <f t="shared" si="2"/>
        <v>1144</v>
      </c>
    </row>
    <row r="17" spans="1:11" ht="14.25">
      <c r="A17" s="17">
        <v>15</v>
      </c>
      <c r="B17" s="41"/>
      <c r="C17" s="3" t="s">
        <v>72</v>
      </c>
      <c r="D17" s="4" t="s">
        <v>73</v>
      </c>
      <c r="E17" s="16">
        <v>1</v>
      </c>
      <c r="F17" s="16">
        <v>600</v>
      </c>
      <c r="G17" s="16"/>
      <c r="H17" s="16"/>
      <c r="I17" s="16">
        <f t="shared" si="0"/>
        <v>0</v>
      </c>
      <c r="J17" s="16">
        <f t="shared" si="1"/>
        <v>600</v>
      </c>
      <c r="K17" s="16">
        <f t="shared" si="2"/>
        <v>600</v>
      </c>
    </row>
    <row r="18" spans="1:11" ht="14.25">
      <c r="A18" s="17">
        <v>16</v>
      </c>
      <c r="B18" s="41"/>
      <c r="C18" s="3" t="s">
        <v>74</v>
      </c>
      <c r="D18" s="4" t="s">
        <v>75</v>
      </c>
      <c r="E18" s="16">
        <v>1</v>
      </c>
      <c r="F18" s="16">
        <v>600</v>
      </c>
      <c r="G18" s="16">
        <v>30</v>
      </c>
      <c r="H18" s="16">
        <v>8</v>
      </c>
      <c r="I18" s="16">
        <f t="shared" si="0"/>
        <v>240</v>
      </c>
      <c r="J18" s="16">
        <f t="shared" si="1"/>
        <v>840</v>
      </c>
      <c r="K18" s="16">
        <f t="shared" si="2"/>
        <v>840</v>
      </c>
    </row>
    <row r="19" spans="1:11" ht="14.25">
      <c r="A19" s="17">
        <v>17</v>
      </c>
      <c r="B19" s="41"/>
      <c r="C19" s="3" t="s">
        <v>76</v>
      </c>
      <c r="D19" s="4" t="s">
        <v>77</v>
      </c>
      <c r="E19" s="16">
        <v>1</v>
      </c>
      <c r="F19" s="16">
        <v>600</v>
      </c>
      <c r="G19" s="16">
        <v>10</v>
      </c>
      <c r="H19" s="16">
        <v>8</v>
      </c>
      <c r="I19" s="16">
        <f t="shared" si="0"/>
        <v>80</v>
      </c>
      <c r="J19" s="16">
        <f t="shared" si="1"/>
        <v>680</v>
      </c>
      <c r="K19" s="16">
        <f t="shared" si="2"/>
        <v>680</v>
      </c>
    </row>
    <row r="20" spans="1:11" ht="14.25">
      <c r="A20" s="17">
        <v>18</v>
      </c>
      <c r="B20" s="41"/>
      <c r="C20" s="3" t="s">
        <v>78</v>
      </c>
      <c r="D20" s="4" t="s">
        <v>79</v>
      </c>
      <c r="E20" s="16">
        <v>1</v>
      </c>
      <c r="F20" s="16">
        <v>600</v>
      </c>
      <c r="G20" s="16">
        <v>51</v>
      </c>
      <c r="H20" s="16">
        <v>8</v>
      </c>
      <c r="I20" s="16">
        <f t="shared" si="0"/>
        <v>408</v>
      </c>
      <c r="J20" s="16">
        <f t="shared" si="1"/>
        <v>1008</v>
      </c>
      <c r="K20" s="16">
        <f t="shared" si="2"/>
        <v>1008</v>
      </c>
    </row>
    <row r="21" spans="1:11" ht="14.25">
      <c r="A21" s="17">
        <v>19</v>
      </c>
      <c r="B21" s="41"/>
      <c r="C21" s="3" t="s">
        <v>80</v>
      </c>
      <c r="D21" s="4" t="s">
        <v>81</v>
      </c>
      <c r="E21" s="16">
        <v>1</v>
      </c>
      <c r="F21" s="16">
        <v>600</v>
      </c>
      <c r="G21" s="16"/>
      <c r="H21" s="16"/>
      <c r="I21" s="16">
        <f t="shared" si="0"/>
        <v>0</v>
      </c>
      <c r="J21" s="16">
        <f t="shared" si="1"/>
        <v>600</v>
      </c>
      <c r="K21" s="16">
        <f t="shared" si="2"/>
        <v>600</v>
      </c>
    </row>
    <row r="22" spans="1:11" ht="14.25">
      <c r="A22" s="17">
        <v>20</v>
      </c>
      <c r="B22" s="41"/>
      <c r="C22" s="3" t="s">
        <v>82</v>
      </c>
      <c r="D22" s="4" t="s">
        <v>83</v>
      </c>
      <c r="E22" s="16">
        <v>1</v>
      </c>
      <c r="F22" s="16">
        <v>600</v>
      </c>
      <c r="G22" s="16">
        <v>21</v>
      </c>
      <c r="H22" s="16">
        <v>8</v>
      </c>
      <c r="I22" s="16">
        <f t="shared" si="0"/>
        <v>168</v>
      </c>
      <c r="J22" s="16">
        <f t="shared" si="1"/>
        <v>768</v>
      </c>
      <c r="K22" s="16">
        <f t="shared" si="2"/>
        <v>768</v>
      </c>
    </row>
    <row r="23" spans="1:11" ht="14.25">
      <c r="A23" s="17">
        <v>21</v>
      </c>
      <c r="B23" s="41"/>
      <c r="C23" s="3" t="s">
        <v>84</v>
      </c>
      <c r="D23" s="4" t="s">
        <v>85</v>
      </c>
      <c r="E23" s="16">
        <v>1</v>
      </c>
      <c r="F23" s="16">
        <v>600</v>
      </c>
      <c r="G23" s="16">
        <v>160</v>
      </c>
      <c r="H23" s="16">
        <v>8</v>
      </c>
      <c r="I23" s="16">
        <f t="shared" si="0"/>
        <v>1280</v>
      </c>
      <c r="J23" s="16">
        <f t="shared" si="1"/>
        <v>1880</v>
      </c>
      <c r="K23" s="16">
        <f t="shared" si="2"/>
        <v>1880</v>
      </c>
    </row>
    <row r="24" spans="1:11" ht="14.25">
      <c r="A24" s="17">
        <v>22</v>
      </c>
      <c r="B24" s="41"/>
      <c r="C24" s="3" t="s">
        <v>86</v>
      </c>
      <c r="D24" s="4" t="s">
        <v>87</v>
      </c>
      <c r="E24" s="16">
        <v>1</v>
      </c>
      <c r="F24" s="16">
        <v>600</v>
      </c>
      <c r="G24" s="16">
        <v>120</v>
      </c>
      <c r="H24" s="16">
        <v>8</v>
      </c>
      <c r="I24" s="16">
        <f t="shared" si="0"/>
        <v>960</v>
      </c>
      <c r="J24" s="16">
        <f t="shared" si="1"/>
        <v>1560</v>
      </c>
      <c r="K24" s="16">
        <f t="shared" si="2"/>
        <v>1560</v>
      </c>
    </row>
    <row r="25" spans="1:11" ht="14.25">
      <c r="A25" s="17">
        <v>23</v>
      </c>
      <c r="B25" s="41"/>
      <c r="C25" s="3" t="s">
        <v>88</v>
      </c>
      <c r="D25" s="4" t="s">
        <v>89</v>
      </c>
      <c r="E25" s="16">
        <v>1</v>
      </c>
      <c r="F25" s="16">
        <v>600</v>
      </c>
      <c r="G25" s="16">
        <v>80</v>
      </c>
      <c r="H25" s="16">
        <v>8</v>
      </c>
      <c r="I25" s="16">
        <f t="shared" si="0"/>
        <v>640</v>
      </c>
      <c r="J25" s="16">
        <f t="shared" si="1"/>
        <v>1240</v>
      </c>
      <c r="K25" s="16">
        <f t="shared" si="2"/>
        <v>1240</v>
      </c>
    </row>
    <row r="26" spans="1:11" ht="14.25">
      <c r="A26" s="17">
        <v>24</v>
      </c>
      <c r="B26" s="41"/>
      <c r="C26" s="3" t="s">
        <v>90</v>
      </c>
      <c r="D26" s="4" t="s">
        <v>91</v>
      </c>
      <c r="E26" s="16">
        <v>1</v>
      </c>
      <c r="F26" s="16">
        <v>600</v>
      </c>
      <c r="G26" s="16">
        <v>97</v>
      </c>
      <c r="H26" s="16">
        <v>8</v>
      </c>
      <c r="I26" s="16">
        <f t="shared" si="0"/>
        <v>776</v>
      </c>
      <c r="J26" s="16">
        <f t="shared" si="1"/>
        <v>1376</v>
      </c>
      <c r="K26" s="16">
        <f t="shared" si="2"/>
        <v>1376</v>
      </c>
    </row>
    <row r="27" spans="1:11" ht="14.25">
      <c r="A27" s="17">
        <v>25</v>
      </c>
      <c r="B27" s="41"/>
      <c r="C27" s="3" t="s">
        <v>92</v>
      </c>
      <c r="D27" s="4" t="s">
        <v>93</v>
      </c>
      <c r="E27" s="16">
        <v>1</v>
      </c>
      <c r="F27" s="16">
        <v>600</v>
      </c>
      <c r="G27" s="16">
        <v>12</v>
      </c>
      <c r="H27" s="16">
        <v>8</v>
      </c>
      <c r="I27" s="16">
        <f t="shared" si="0"/>
        <v>96</v>
      </c>
      <c r="J27" s="16">
        <f t="shared" si="1"/>
        <v>696</v>
      </c>
      <c r="K27" s="16">
        <f t="shared" si="2"/>
        <v>696</v>
      </c>
    </row>
    <row r="28" spans="1:11" ht="14.25">
      <c r="A28" s="17">
        <v>26</v>
      </c>
      <c r="B28" s="41"/>
      <c r="C28" s="3" t="s">
        <v>94</v>
      </c>
      <c r="D28" s="4" t="s">
        <v>95</v>
      </c>
      <c r="E28" s="16">
        <v>1</v>
      </c>
      <c r="F28" s="16">
        <v>600</v>
      </c>
      <c r="G28" s="16">
        <v>70</v>
      </c>
      <c r="H28" s="16">
        <v>8</v>
      </c>
      <c r="I28" s="16">
        <f t="shared" si="0"/>
        <v>560</v>
      </c>
      <c r="J28" s="16">
        <f t="shared" si="1"/>
        <v>1160</v>
      </c>
      <c r="K28" s="16">
        <f t="shared" si="2"/>
        <v>1160</v>
      </c>
    </row>
    <row r="29" spans="1:11" ht="14.25">
      <c r="A29" s="17">
        <v>27</v>
      </c>
      <c r="B29" s="41" t="s">
        <v>17</v>
      </c>
      <c r="C29" s="3" t="s">
        <v>18</v>
      </c>
      <c r="D29" s="4" t="s">
        <v>283</v>
      </c>
      <c r="E29" s="16">
        <v>2</v>
      </c>
      <c r="F29" s="16">
        <v>600</v>
      </c>
      <c r="G29" s="16">
        <v>120</v>
      </c>
      <c r="H29" s="16">
        <v>8</v>
      </c>
      <c r="I29" s="16">
        <f t="shared" si="0"/>
        <v>960</v>
      </c>
      <c r="J29" s="16">
        <f t="shared" si="1"/>
        <v>1560</v>
      </c>
      <c r="K29" s="16">
        <f t="shared" si="2"/>
        <v>3120</v>
      </c>
    </row>
    <row r="30" spans="1:11" ht="14.25">
      <c r="A30" s="17">
        <v>28</v>
      </c>
      <c r="B30" s="41"/>
      <c r="C30" s="19" t="s">
        <v>19</v>
      </c>
      <c r="D30" s="4" t="s">
        <v>104</v>
      </c>
      <c r="E30" s="16">
        <v>1</v>
      </c>
      <c r="F30" s="16">
        <v>600</v>
      </c>
      <c r="G30" s="16"/>
      <c r="H30" s="16"/>
      <c r="I30" s="16">
        <f t="shared" si="0"/>
        <v>0</v>
      </c>
      <c r="J30" s="16">
        <f t="shared" si="1"/>
        <v>600</v>
      </c>
      <c r="K30" s="16">
        <f t="shared" si="2"/>
        <v>600</v>
      </c>
    </row>
    <row r="31" spans="1:11" ht="14.25">
      <c r="A31" s="17">
        <v>29</v>
      </c>
      <c r="B31" s="41"/>
      <c r="C31" s="19" t="s">
        <v>20</v>
      </c>
      <c r="D31" s="4" t="s">
        <v>284</v>
      </c>
      <c r="E31" s="16">
        <v>1</v>
      </c>
      <c r="F31" s="16">
        <v>600</v>
      </c>
      <c r="G31" s="16">
        <v>125</v>
      </c>
      <c r="H31" s="16">
        <v>8</v>
      </c>
      <c r="I31" s="16">
        <f t="shared" si="0"/>
        <v>1000</v>
      </c>
      <c r="J31" s="16">
        <f t="shared" si="1"/>
        <v>1600</v>
      </c>
      <c r="K31" s="16">
        <f t="shared" si="2"/>
        <v>1600</v>
      </c>
    </row>
    <row r="32" spans="1:11" ht="14.25">
      <c r="A32" s="17">
        <v>30</v>
      </c>
      <c r="B32" s="41"/>
      <c r="C32" s="19" t="s">
        <v>21</v>
      </c>
      <c r="D32" s="4" t="s">
        <v>285</v>
      </c>
      <c r="E32" s="16">
        <v>1</v>
      </c>
      <c r="F32" s="16">
        <v>600</v>
      </c>
      <c r="G32" s="16">
        <v>150</v>
      </c>
      <c r="H32" s="16">
        <v>8</v>
      </c>
      <c r="I32" s="16">
        <f t="shared" si="0"/>
        <v>1200</v>
      </c>
      <c r="J32" s="16">
        <f t="shared" si="1"/>
        <v>1800</v>
      </c>
      <c r="K32" s="16">
        <f t="shared" si="2"/>
        <v>1800</v>
      </c>
    </row>
    <row r="33" spans="1:11" ht="14.25">
      <c r="A33" s="17">
        <v>31</v>
      </c>
      <c r="B33" s="41"/>
      <c r="C33" s="19" t="s">
        <v>22</v>
      </c>
      <c r="D33" s="4" t="s">
        <v>286</v>
      </c>
      <c r="E33" s="16">
        <v>1</v>
      </c>
      <c r="F33" s="16">
        <v>600</v>
      </c>
      <c r="G33" s="16">
        <v>80</v>
      </c>
      <c r="H33" s="16">
        <v>8</v>
      </c>
      <c r="I33" s="16">
        <f t="shared" si="0"/>
        <v>640</v>
      </c>
      <c r="J33" s="16">
        <f t="shared" si="1"/>
        <v>1240</v>
      </c>
      <c r="K33" s="16">
        <f t="shared" si="2"/>
        <v>1240</v>
      </c>
    </row>
    <row r="34" spans="1:11" ht="14.25">
      <c r="A34" s="17">
        <v>32</v>
      </c>
      <c r="B34" s="41"/>
      <c r="C34" s="19" t="s">
        <v>105</v>
      </c>
      <c r="D34" s="4" t="s">
        <v>287</v>
      </c>
      <c r="E34" s="16">
        <v>1</v>
      </c>
      <c r="F34" s="16">
        <v>600</v>
      </c>
      <c r="G34" s="16">
        <v>60</v>
      </c>
      <c r="H34" s="16">
        <v>8</v>
      </c>
      <c r="I34" s="16">
        <f t="shared" si="0"/>
        <v>480</v>
      </c>
      <c r="J34" s="16">
        <f t="shared" si="1"/>
        <v>1080</v>
      </c>
      <c r="K34" s="16">
        <f t="shared" si="2"/>
        <v>1080</v>
      </c>
    </row>
    <row r="35" spans="1:11" ht="14.25">
      <c r="A35" s="17">
        <v>33</v>
      </c>
      <c r="B35" s="41"/>
      <c r="C35" s="19" t="s">
        <v>106</v>
      </c>
      <c r="D35" s="4" t="s">
        <v>107</v>
      </c>
      <c r="E35" s="16">
        <v>1</v>
      </c>
      <c r="F35" s="16">
        <v>600</v>
      </c>
      <c r="G35" s="16">
        <v>50</v>
      </c>
      <c r="H35" s="16">
        <v>8</v>
      </c>
      <c r="I35" s="16">
        <f t="shared" si="0"/>
        <v>400</v>
      </c>
      <c r="J35" s="16">
        <f t="shared" si="1"/>
        <v>1000</v>
      </c>
      <c r="K35" s="16">
        <f t="shared" si="2"/>
        <v>1000</v>
      </c>
    </row>
    <row r="36" spans="1:11" ht="14.25">
      <c r="A36" s="17">
        <v>34</v>
      </c>
      <c r="B36" s="41"/>
      <c r="C36" s="19" t="s">
        <v>108</v>
      </c>
      <c r="D36" s="4" t="s">
        <v>288</v>
      </c>
      <c r="E36" s="16">
        <v>1</v>
      </c>
      <c r="F36" s="16">
        <v>600</v>
      </c>
      <c r="G36" s="16">
        <v>115</v>
      </c>
      <c r="H36" s="16">
        <v>8</v>
      </c>
      <c r="I36" s="16">
        <f t="shared" si="0"/>
        <v>920</v>
      </c>
      <c r="J36" s="16">
        <f t="shared" si="1"/>
        <v>1520</v>
      </c>
      <c r="K36" s="16">
        <f t="shared" si="2"/>
        <v>1520</v>
      </c>
    </row>
    <row r="37" spans="1:11" ht="14.25">
      <c r="A37" s="17">
        <v>35</v>
      </c>
      <c r="B37" s="41"/>
      <c r="C37" s="19" t="s">
        <v>109</v>
      </c>
      <c r="D37" s="4" t="s">
        <v>85</v>
      </c>
      <c r="E37" s="16">
        <v>1</v>
      </c>
      <c r="F37" s="16">
        <v>600</v>
      </c>
      <c r="G37" s="16">
        <v>160</v>
      </c>
      <c r="H37" s="16">
        <v>8</v>
      </c>
      <c r="I37" s="16">
        <f t="shared" si="0"/>
        <v>1280</v>
      </c>
      <c r="J37" s="16">
        <f t="shared" si="1"/>
        <v>1880</v>
      </c>
      <c r="K37" s="16">
        <f t="shared" si="2"/>
        <v>1880</v>
      </c>
    </row>
    <row r="38" spans="1:11" ht="14.25">
      <c r="A38" s="17">
        <v>36</v>
      </c>
      <c r="B38" s="41"/>
      <c r="C38" s="19" t="s">
        <v>110</v>
      </c>
      <c r="D38" s="4" t="s">
        <v>289</v>
      </c>
      <c r="E38" s="16">
        <v>1</v>
      </c>
      <c r="F38" s="16">
        <v>600</v>
      </c>
      <c r="G38" s="16">
        <v>140</v>
      </c>
      <c r="H38" s="16">
        <v>8</v>
      </c>
      <c r="I38" s="16">
        <f t="shared" si="0"/>
        <v>1120</v>
      </c>
      <c r="J38" s="16">
        <f t="shared" si="1"/>
        <v>1720</v>
      </c>
      <c r="K38" s="16">
        <f t="shared" si="2"/>
        <v>1720</v>
      </c>
    </row>
    <row r="39" spans="1:11" ht="14.25">
      <c r="A39" s="17">
        <v>37</v>
      </c>
      <c r="B39" s="41"/>
      <c r="C39" s="19" t="s">
        <v>111</v>
      </c>
      <c r="D39" s="4" t="s">
        <v>290</v>
      </c>
      <c r="E39" s="16">
        <v>1</v>
      </c>
      <c r="F39" s="16">
        <v>600</v>
      </c>
      <c r="G39" s="16">
        <v>76</v>
      </c>
      <c r="H39" s="16">
        <v>8</v>
      </c>
      <c r="I39" s="16">
        <f t="shared" si="0"/>
        <v>608</v>
      </c>
      <c r="J39" s="16">
        <f t="shared" si="1"/>
        <v>1208</v>
      </c>
      <c r="K39" s="16">
        <f t="shared" si="2"/>
        <v>1208</v>
      </c>
    </row>
    <row r="40" spans="1:11" ht="14.25">
      <c r="A40" s="17">
        <v>38</v>
      </c>
      <c r="B40" s="41"/>
      <c r="C40" s="19" t="s">
        <v>112</v>
      </c>
      <c r="D40" s="4" t="s">
        <v>89</v>
      </c>
      <c r="E40" s="16">
        <v>1</v>
      </c>
      <c r="F40" s="16">
        <v>600</v>
      </c>
      <c r="G40" s="16">
        <v>80</v>
      </c>
      <c r="H40" s="16">
        <v>8</v>
      </c>
      <c r="I40" s="16">
        <f t="shared" si="0"/>
        <v>640</v>
      </c>
      <c r="J40" s="16">
        <f t="shared" si="1"/>
        <v>1240</v>
      </c>
      <c r="K40" s="16">
        <f t="shared" si="2"/>
        <v>1240</v>
      </c>
    </row>
    <row r="41" spans="1:11" ht="14.25">
      <c r="A41" s="17">
        <v>39</v>
      </c>
      <c r="B41" s="41"/>
      <c r="C41" s="19" t="s">
        <v>113</v>
      </c>
      <c r="D41" s="4" t="s">
        <v>291</v>
      </c>
      <c r="E41" s="16">
        <v>1</v>
      </c>
      <c r="F41" s="16">
        <v>600</v>
      </c>
      <c r="G41" s="16"/>
      <c r="H41" s="16"/>
      <c r="I41" s="16">
        <f t="shared" si="0"/>
        <v>0</v>
      </c>
      <c r="J41" s="16">
        <f t="shared" si="1"/>
        <v>600</v>
      </c>
      <c r="K41" s="16">
        <f t="shared" si="2"/>
        <v>600</v>
      </c>
    </row>
    <row r="42" spans="1:11" ht="14.25">
      <c r="A42" s="17">
        <v>40</v>
      </c>
      <c r="B42" s="41" t="s">
        <v>23</v>
      </c>
      <c r="C42" s="3" t="s">
        <v>24</v>
      </c>
      <c r="D42" s="4" t="s">
        <v>292</v>
      </c>
      <c r="E42" s="17">
        <v>2</v>
      </c>
      <c r="F42" s="16">
        <v>600</v>
      </c>
      <c r="G42" s="16"/>
      <c r="H42" s="16"/>
      <c r="I42" s="16">
        <f t="shared" si="0"/>
        <v>0</v>
      </c>
      <c r="J42" s="16">
        <f t="shared" si="1"/>
        <v>600</v>
      </c>
      <c r="K42" s="16">
        <f t="shared" si="2"/>
        <v>1200</v>
      </c>
    </row>
    <row r="43" spans="1:11" ht="14.25">
      <c r="A43" s="17">
        <v>41</v>
      </c>
      <c r="B43" s="41"/>
      <c r="C43" s="5" t="s">
        <v>25</v>
      </c>
      <c r="D43" s="4" t="s">
        <v>293</v>
      </c>
      <c r="E43" s="16">
        <v>1</v>
      </c>
      <c r="F43" s="16">
        <v>600</v>
      </c>
      <c r="G43" s="16">
        <v>120</v>
      </c>
      <c r="H43" s="16">
        <v>8</v>
      </c>
      <c r="I43" s="16">
        <f t="shared" si="0"/>
        <v>960</v>
      </c>
      <c r="J43" s="16">
        <f t="shared" si="1"/>
        <v>1560</v>
      </c>
      <c r="K43" s="16">
        <f t="shared" si="2"/>
        <v>1560</v>
      </c>
    </row>
    <row r="44" spans="1:11" ht="14.25">
      <c r="A44" s="17">
        <v>42</v>
      </c>
      <c r="B44" s="41"/>
      <c r="C44" s="5" t="s">
        <v>114</v>
      </c>
      <c r="D44" s="4" t="s">
        <v>294</v>
      </c>
      <c r="E44" s="16">
        <v>1</v>
      </c>
      <c r="F44" s="16">
        <v>600</v>
      </c>
      <c r="G44" s="16">
        <v>35</v>
      </c>
      <c r="H44" s="16">
        <v>8</v>
      </c>
      <c r="I44" s="16">
        <f t="shared" si="0"/>
        <v>280</v>
      </c>
      <c r="J44" s="16">
        <f t="shared" si="1"/>
        <v>880</v>
      </c>
      <c r="K44" s="16">
        <f t="shared" si="2"/>
        <v>880</v>
      </c>
    </row>
    <row r="45" spans="1:11" ht="14.25">
      <c r="A45" s="17">
        <v>43</v>
      </c>
      <c r="B45" s="41"/>
      <c r="C45" s="5" t="s">
        <v>26</v>
      </c>
      <c r="D45" s="4" t="s">
        <v>295</v>
      </c>
      <c r="E45" s="16">
        <v>1</v>
      </c>
      <c r="F45" s="16">
        <v>600</v>
      </c>
      <c r="G45" s="16">
        <v>90</v>
      </c>
      <c r="H45" s="16">
        <v>8</v>
      </c>
      <c r="I45" s="16">
        <f t="shared" si="0"/>
        <v>720</v>
      </c>
      <c r="J45" s="16">
        <f t="shared" si="1"/>
        <v>1320</v>
      </c>
      <c r="K45" s="16">
        <f t="shared" si="2"/>
        <v>1320</v>
      </c>
    </row>
    <row r="46" spans="1:11" ht="14.25">
      <c r="A46" s="17">
        <v>44</v>
      </c>
      <c r="B46" s="41"/>
      <c r="C46" s="5" t="s">
        <v>115</v>
      </c>
      <c r="D46" s="4" t="s">
        <v>296</v>
      </c>
      <c r="E46" s="16">
        <v>1</v>
      </c>
      <c r="F46" s="16">
        <v>600</v>
      </c>
      <c r="G46" s="16">
        <v>140</v>
      </c>
      <c r="H46" s="16">
        <v>8</v>
      </c>
      <c r="I46" s="16">
        <f t="shared" si="0"/>
        <v>1120</v>
      </c>
      <c r="J46" s="16">
        <f t="shared" si="1"/>
        <v>1720</v>
      </c>
      <c r="K46" s="16">
        <f t="shared" si="2"/>
        <v>1720</v>
      </c>
    </row>
    <row r="47" spans="1:11" ht="14.25">
      <c r="A47" s="17">
        <v>45</v>
      </c>
      <c r="B47" s="41"/>
      <c r="C47" s="5" t="s">
        <v>116</v>
      </c>
      <c r="D47" s="4" t="s">
        <v>296</v>
      </c>
      <c r="E47" s="16">
        <v>1</v>
      </c>
      <c r="F47" s="16">
        <v>600</v>
      </c>
      <c r="G47" s="16">
        <v>140</v>
      </c>
      <c r="H47" s="16">
        <v>8</v>
      </c>
      <c r="I47" s="16">
        <f t="shared" si="0"/>
        <v>1120</v>
      </c>
      <c r="J47" s="16">
        <f t="shared" si="1"/>
        <v>1720</v>
      </c>
      <c r="K47" s="16">
        <f t="shared" si="2"/>
        <v>1720</v>
      </c>
    </row>
    <row r="48" spans="1:11" ht="14.25">
      <c r="A48" s="17">
        <v>46</v>
      </c>
      <c r="B48" s="41"/>
      <c r="C48" s="5" t="s">
        <v>117</v>
      </c>
      <c r="D48" s="4" t="s">
        <v>297</v>
      </c>
      <c r="E48" s="16">
        <v>1</v>
      </c>
      <c r="F48" s="16">
        <v>600</v>
      </c>
      <c r="G48" s="16">
        <v>100</v>
      </c>
      <c r="H48" s="16">
        <v>8</v>
      </c>
      <c r="I48" s="16">
        <f t="shared" si="0"/>
        <v>800</v>
      </c>
      <c r="J48" s="16">
        <f t="shared" si="1"/>
        <v>1400</v>
      </c>
      <c r="K48" s="16">
        <f t="shared" si="2"/>
        <v>1400</v>
      </c>
    </row>
    <row r="49" spans="1:11" ht="14.25">
      <c r="A49" s="17">
        <v>47</v>
      </c>
      <c r="B49" s="41"/>
      <c r="C49" s="5" t="s">
        <v>118</v>
      </c>
      <c r="D49" s="4" t="s">
        <v>298</v>
      </c>
      <c r="E49" s="16">
        <v>1</v>
      </c>
      <c r="F49" s="16">
        <v>600</v>
      </c>
      <c r="G49" s="16">
        <v>40</v>
      </c>
      <c r="H49" s="16">
        <v>8</v>
      </c>
      <c r="I49" s="16">
        <f t="shared" si="0"/>
        <v>320</v>
      </c>
      <c r="J49" s="16">
        <f t="shared" si="1"/>
        <v>920</v>
      </c>
      <c r="K49" s="16">
        <f t="shared" si="2"/>
        <v>920</v>
      </c>
    </row>
    <row r="50" spans="1:11" ht="14.25">
      <c r="A50" s="17">
        <v>48</v>
      </c>
      <c r="B50" s="41"/>
      <c r="C50" s="5" t="s">
        <v>119</v>
      </c>
      <c r="D50" s="4" t="s">
        <v>299</v>
      </c>
      <c r="E50" s="16">
        <v>1</v>
      </c>
      <c r="F50" s="16">
        <v>600</v>
      </c>
      <c r="G50" s="16">
        <v>170</v>
      </c>
      <c r="H50" s="16">
        <v>8</v>
      </c>
      <c r="I50" s="16">
        <f t="shared" si="0"/>
        <v>1360</v>
      </c>
      <c r="J50" s="16">
        <f t="shared" si="1"/>
        <v>1960</v>
      </c>
      <c r="K50" s="16">
        <f t="shared" si="2"/>
        <v>1960</v>
      </c>
    </row>
    <row r="51" spans="1:11" ht="14.25">
      <c r="A51" s="17">
        <v>49</v>
      </c>
      <c r="B51" s="41"/>
      <c r="C51" s="5" t="s">
        <v>120</v>
      </c>
      <c r="D51" s="4" t="s">
        <v>300</v>
      </c>
      <c r="E51" s="16">
        <v>1</v>
      </c>
      <c r="F51" s="16">
        <v>600</v>
      </c>
      <c r="G51" s="16">
        <v>30</v>
      </c>
      <c r="H51" s="16">
        <v>8</v>
      </c>
      <c r="I51" s="16">
        <f t="shared" si="0"/>
        <v>240</v>
      </c>
      <c r="J51" s="16">
        <f t="shared" si="1"/>
        <v>840</v>
      </c>
      <c r="K51" s="16">
        <f t="shared" si="2"/>
        <v>840</v>
      </c>
    </row>
    <row r="52" spans="1:11" ht="14.25">
      <c r="A52" s="17">
        <v>50</v>
      </c>
      <c r="B52" s="41"/>
      <c r="C52" s="5" t="s">
        <v>121</v>
      </c>
      <c r="D52" s="4" t="s">
        <v>301</v>
      </c>
      <c r="E52" s="16">
        <v>1</v>
      </c>
      <c r="F52" s="16">
        <v>600</v>
      </c>
      <c r="G52" s="16">
        <v>35</v>
      </c>
      <c r="H52" s="16">
        <v>8</v>
      </c>
      <c r="I52" s="16">
        <f t="shared" si="0"/>
        <v>280</v>
      </c>
      <c r="J52" s="16">
        <f t="shared" si="1"/>
        <v>880</v>
      </c>
      <c r="K52" s="16">
        <f t="shared" si="2"/>
        <v>880</v>
      </c>
    </row>
    <row r="53" spans="1:11" ht="14.25">
      <c r="A53" s="17">
        <v>51</v>
      </c>
      <c r="B53" s="41"/>
      <c r="C53" s="5" t="s">
        <v>122</v>
      </c>
      <c r="D53" s="4" t="s">
        <v>302</v>
      </c>
      <c r="E53" s="16">
        <v>1</v>
      </c>
      <c r="F53" s="16">
        <v>600</v>
      </c>
      <c r="G53" s="16">
        <v>110</v>
      </c>
      <c r="H53" s="16">
        <v>8</v>
      </c>
      <c r="I53" s="16">
        <f t="shared" si="0"/>
        <v>880</v>
      </c>
      <c r="J53" s="16">
        <f t="shared" si="1"/>
        <v>1480</v>
      </c>
      <c r="K53" s="16">
        <f t="shared" si="2"/>
        <v>1480</v>
      </c>
    </row>
    <row r="54" spans="1:11" ht="14.25">
      <c r="A54" s="17">
        <v>52</v>
      </c>
      <c r="B54" s="41"/>
      <c r="C54" s="5" t="s">
        <v>123</v>
      </c>
      <c r="D54" s="4" t="s">
        <v>303</v>
      </c>
      <c r="E54" s="16">
        <v>1</v>
      </c>
      <c r="F54" s="16">
        <v>600</v>
      </c>
      <c r="G54" s="16">
        <v>70</v>
      </c>
      <c r="H54" s="16">
        <v>8</v>
      </c>
      <c r="I54" s="16">
        <f t="shared" si="0"/>
        <v>560</v>
      </c>
      <c r="J54" s="16">
        <f t="shared" si="1"/>
        <v>1160</v>
      </c>
      <c r="K54" s="16">
        <f t="shared" si="2"/>
        <v>1160</v>
      </c>
    </row>
    <row r="55" spans="1:11" ht="14.25">
      <c r="A55" s="17">
        <v>53</v>
      </c>
      <c r="B55" s="37" t="s">
        <v>27</v>
      </c>
      <c r="C55" s="20" t="s">
        <v>28</v>
      </c>
      <c r="D55" s="26" t="s">
        <v>304</v>
      </c>
      <c r="E55" s="16">
        <v>2</v>
      </c>
      <c r="F55" s="16">
        <v>600</v>
      </c>
      <c r="G55" s="16">
        <v>100</v>
      </c>
      <c r="H55" s="16">
        <v>8</v>
      </c>
      <c r="I55" s="16">
        <f t="shared" si="0"/>
        <v>800</v>
      </c>
      <c r="J55" s="16">
        <f t="shared" si="1"/>
        <v>1400</v>
      </c>
      <c r="K55" s="16">
        <f t="shared" si="2"/>
        <v>2800</v>
      </c>
    </row>
    <row r="56" spans="1:11" ht="14.25">
      <c r="A56" s="17">
        <v>54</v>
      </c>
      <c r="B56" s="38"/>
      <c r="C56" s="20" t="s">
        <v>29</v>
      </c>
      <c r="D56" s="26" t="s">
        <v>305</v>
      </c>
      <c r="E56" s="16">
        <v>1</v>
      </c>
      <c r="F56" s="16">
        <v>600</v>
      </c>
      <c r="G56" s="16">
        <v>148</v>
      </c>
      <c r="H56" s="16">
        <v>8</v>
      </c>
      <c r="I56" s="16">
        <f t="shared" si="0"/>
        <v>1184</v>
      </c>
      <c r="J56" s="16">
        <f t="shared" si="1"/>
        <v>1784</v>
      </c>
      <c r="K56" s="16">
        <f t="shared" si="2"/>
        <v>1784</v>
      </c>
    </row>
    <row r="57" spans="1:11" ht="14.25">
      <c r="A57" s="17">
        <v>55</v>
      </c>
      <c r="B57" s="38"/>
      <c r="C57" s="20" t="s">
        <v>30</v>
      </c>
      <c r="D57" s="26" t="s">
        <v>306</v>
      </c>
      <c r="E57" s="16">
        <v>1</v>
      </c>
      <c r="F57" s="16">
        <v>600</v>
      </c>
      <c r="G57" s="16">
        <v>66</v>
      </c>
      <c r="H57" s="16">
        <v>8</v>
      </c>
      <c r="I57" s="16">
        <f t="shared" si="0"/>
        <v>528</v>
      </c>
      <c r="J57" s="16">
        <f t="shared" si="1"/>
        <v>1128</v>
      </c>
      <c r="K57" s="16">
        <f t="shared" si="2"/>
        <v>1128</v>
      </c>
    </row>
    <row r="58" spans="1:11" ht="14.25">
      <c r="A58" s="17">
        <v>56</v>
      </c>
      <c r="B58" s="38"/>
      <c r="C58" s="20" t="s">
        <v>124</v>
      </c>
      <c r="D58" s="26" t="s">
        <v>307</v>
      </c>
      <c r="E58" s="16">
        <v>1</v>
      </c>
      <c r="F58" s="16">
        <v>600</v>
      </c>
      <c r="G58" s="16">
        <v>72</v>
      </c>
      <c r="H58" s="16">
        <v>8</v>
      </c>
      <c r="I58" s="16">
        <f t="shared" si="0"/>
        <v>576</v>
      </c>
      <c r="J58" s="16">
        <f t="shared" si="1"/>
        <v>1176</v>
      </c>
      <c r="K58" s="16">
        <f t="shared" si="2"/>
        <v>1176</v>
      </c>
    </row>
    <row r="59" spans="1:11" ht="14.25">
      <c r="A59" s="17">
        <v>57</v>
      </c>
      <c r="B59" s="38"/>
      <c r="C59" s="20" t="s">
        <v>125</v>
      </c>
      <c r="D59" s="4" t="s">
        <v>308</v>
      </c>
      <c r="E59" s="16">
        <v>1</v>
      </c>
      <c r="F59" s="16">
        <v>600</v>
      </c>
      <c r="G59" s="16"/>
      <c r="H59" s="16">
        <v>8</v>
      </c>
      <c r="I59" s="16">
        <f t="shared" si="0"/>
        <v>0</v>
      </c>
      <c r="J59" s="16">
        <f t="shared" si="1"/>
        <v>600</v>
      </c>
      <c r="K59" s="16">
        <f t="shared" si="2"/>
        <v>600</v>
      </c>
    </row>
    <row r="60" spans="1:11" ht="14.25">
      <c r="A60" s="17">
        <v>58</v>
      </c>
      <c r="B60" s="38"/>
      <c r="C60" s="20" t="s">
        <v>31</v>
      </c>
      <c r="D60" s="4" t="s">
        <v>126</v>
      </c>
      <c r="E60" s="16">
        <v>1</v>
      </c>
      <c r="F60" s="16">
        <v>600</v>
      </c>
      <c r="G60" s="16">
        <v>35</v>
      </c>
      <c r="H60" s="16">
        <v>8</v>
      </c>
      <c r="I60" s="16">
        <f t="shared" si="0"/>
        <v>280</v>
      </c>
      <c r="J60" s="16">
        <f t="shared" si="1"/>
        <v>880</v>
      </c>
      <c r="K60" s="16">
        <f t="shared" si="2"/>
        <v>880</v>
      </c>
    </row>
    <row r="61" spans="1:11" ht="14.25">
      <c r="A61" s="17">
        <v>59</v>
      </c>
      <c r="B61" s="38"/>
      <c r="C61" s="20" t="s">
        <v>32</v>
      </c>
      <c r="D61" s="4" t="s">
        <v>127</v>
      </c>
      <c r="E61" s="16">
        <v>1</v>
      </c>
      <c r="F61" s="16">
        <v>600</v>
      </c>
      <c r="G61" s="16">
        <v>20</v>
      </c>
      <c r="H61" s="16">
        <v>8</v>
      </c>
      <c r="I61" s="16">
        <f t="shared" si="0"/>
        <v>160</v>
      </c>
      <c r="J61" s="16">
        <f t="shared" si="1"/>
        <v>760</v>
      </c>
      <c r="K61" s="16">
        <f t="shared" si="2"/>
        <v>760</v>
      </c>
    </row>
    <row r="62" spans="1:11" ht="14.25">
      <c r="A62" s="17">
        <v>60</v>
      </c>
      <c r="B62" s="38"/>
      <c r="C62" s="20" t="s">
        <v>33</v>
      </c>
      <c r="D62" s="4" t="s">
        <v>75</v>
      </c>
      <c r="E62" s="16">
        <v>1</v>
      </c>
      <c r="F62" s="16">
        <v>600</v>
      </c>
      <c r="G62" s="16">
        <v>30</v>
      </c>
      <c r="H62" s="16">
        <v>8</v>
      </c>
      <c r="I62" s="16">
        <f t="shared" si="0"/>
        <v>240</v>
      </c>
      <c r="J62" s="16">
        <f t="shared" si="1"/>
        <v>840</v>
      </c>
      <c r="K62" s="16">
        <f t="shared" si="2"/>
        <v>840</v>
      </c>
    </row>
    <row r="63" spans="1:11" ht="14.25">
      <c r="A63" s="17">
        <v>61</v>
      </c>
      <c r="B63" s="38"/>
      <c r="C63" s="20" t="s">
        <v>34</v>
      </c>
      <c r="D63" s="4" t="s">
        <v>77</v>
      </c>
      <c r="E63" s="16">
        <v>1</v>
      </c>
      <c r="F63" s="16">
        <v>600</v>
      </c>
      <c r="G63" s="16">
        <v>10</v>
      </c>
      <c r="H63" s="16">
        <v>8</v>
      </c>
      <c r="I63" s="16">
        <f t="shared" si="0"/>
        <v>80</v>
      </c>
      <c r="J63" s="16">
        <f t="shared" si="1"/>
        <v>680</v>
      </c>
      <c r="K63" s="16">
        <f t="shared" si="2"/>
        <v>680</v>
      </c>
    </row>
    <row r="64" spans="1:11" ht="14.25">
      <c r="A64" s="17">
        <v>62</v>
      </c>
      <c r="B64" s="38"/>
      <c r="C64" s="20" t="s">
        <v>35</v>
      </c>
      <c r="D64" s="4" t="s">
        <v>309</v>
      </c>
      <c r="E64" s="16">
        <v>1</v>
      </c>
      <c r="F64" s="16">
        <v>600</v>
      </c>
      <c r="G64" s="16">
        <v>83</v>
      </c>
      <c r="H64" s="16">
        <v>8</v>
      </c>
      <c r="I64" s="16">
        <f t="shared" si="0"/>
        <v>664</v>
      </c>
      <c r="J64" s="16">
        <f t="shared" si="1"/>
        <v>1264</v>
      </c>
      <c r="K64" s="16">
        <f t="shared" si="2"/>
        <v>1264</v>
      </c>
    </row>
    <row r="65" spans="1:11" ht="14.25">
      <c r="A65" s="17">
        <v>63</v>
      </c>
      <c r="B65" s="38"/>
      <c r="C65" s="20" t="s">
        <v>36</v>
      </c>
      <c r="D65" s="4" t="s">
        <v>310</v>
      </c>
      <c r="E65" s="16">
        <v>1</v>
      </c>
      <c r="F65" s="16">
        <v>600</v>
      </c>
      <c r="G65" s="16">
        <v>65</v>
      </c>
      <c r="H65" s="16">
        <v>8</v>
      </c>
      <c r="I65" s="16">
        <f t="shared" si="0"/>
        <v>520</v>
      </c>
      <c r="J65" s="16">
        <f t="shared" si="1"/>
        <v>1120</v>
      </c>
      <c r="K65" s="16">
        <f t="shared" si="2"/>
        <v>1120</v>
      </c>
    </row>
    <row r="66" spans="1:11" ht="14.25">
      <c r="A66" s="17">
        <v>64</v>
      </c>
      <c r="B66" s="38"/>
      <c r="C66" s="20" t="s">
        <v>37</v>
      </c>
      <c r="D66" s="4" t="s">
        <v>311</v>
      </c>
      <c r="E66" s="16">
        <v>1</v>
      </c>
      <c r="F66" s="16">
        <v>600</v>
      </c>
      <c r="G66" s="16"/>
      <c r="H66" s="16">
        <v>8</v>
      </c>
      <c r="I66" s="16">
        <f t="shared" si="0"/>
        <v>0</v>
      </c>
      <c r="J66" s="16">
        <f t="shared" si="1"/>
        <v>600</v>
      </c>
      <c r="K66" s="16">
        <f t="shared" si="2"/>
        <v>600</v>
      </c>
    </row>
    <row r="67" spans="1:11" ht="14.25">
      <c r="A67" s="17">
        <v>65</v>
      </c>
      <c r="B67" s="38"/>
      <c r="C67" s="20" t="s">
        <v>128</v>
      </c>
      <c r="D67" s="4" t="s">
        <v>69</v>
      </c>
      <c r="E67" s="16">
        <v>1</v>
      </c>
      <c r="F67" s="16">
        <v>600</v>
      </c>
      <c r="G67" s="16">
        <v>35</v>
      </c>
      <c r="H67" s="16">
        <v>8</v>
      </c>
      <c r="I67" s="16">
        <f t="shared" ref="I67:I81" si="3">G67*H67</f>
        <v>280</v>
      </c>
      <c r="J67" s="16">
        <f t="shared" ref="J67:J81" si="4">I67+F67</f>
        <v>880</v>
      </c>
      <c r="K67" s="16">
        <f t="shared" ref="K67:K81" si="5">J67*E67</f>
        <v>880</v>
      </c>
    </row>
    <row r="68" spans="1:11" ht="14.25">
      <c r="A68" s="17">
        <v>66</v>
      </c>
      <c r="B68" s="38"/>
      <c r="C68" s="20" t="s">
        <v>38</v>
      </c>
      <c r="D68" s="4" t="s">
        <v>312</v>
      </c>
      <c r="E68" s="16">
        <v>1</v>
      </c>
      <c r="F68" s="16">
        <v>600</v>
      </c>
      <c r="G68" s="16">
        <v>89</v>
      </c>
      <c r="H68" s="16">
        <v>8</v>
      </c>
      <c r="I68" s="16">
        <f t="shared" si="3"/>
        <v>712</v>
      </c>
      <c r="J68" s="16">
        <f t="shared" si="4"/>
        <v>1312</v>
      </c>
      <c r="K68" s="16">
        <f t="shared" si="5"/>
        <v>1312</v>
      </c>
    </row>
    <row r="69" spans="1:11" ht="14.25">
      <c r="A69" s="17">
        <v>67</v>
      </c>
      <c r="B69" s="38"/>
      <c r="C69" s="20" t="s">
        <v>129</v>
      </c>
      <c r="D69" s="26" t="s">
        <v>313</v>
      </c>
      <c r="E69" s="16">
        <v>1</v>
      </c>
      <c r="F69" s="16">
        <v>600</v>
      </c>
      <c r="G69" s="16">
        <v>90</v>
      </c>
      <c r="H69" s="16">
        <v>8</v>
      </c>
      <c r="I69" s="16">
        <f t="shared" si="3"/>
        <v>720</v>
      </c>
      <c r="J69" s="16">
        <f t="shared" si="4"/>
        <v>1320</v>
      </c>
      <c r="K69" s="16">
        <f t="shared" si="5"/>
        <v>1320</v>
      </c>
    </row>
    <row r="70" spans="1:11" ht="14.25">
      <c r="A70" s="17">
        <v>68</v>
      </c>
      <c r="B70" s="40" t="s">
        <v>39</v>
      </c>
      <c r="C70" s="5" t="s">
        <v>40</v>
      </c>
      <c r="D70" s="4" t="s">
        <v>314</v>
      </c>
      <c r="E70" s="16">
        <v>1</v>
      </c>
      <c r="F70" s="16">
        <v>600</v>
      </c>
      <c r="G70" s="16">
        <v>80</v>
      </c>
      <c r="H70" s="16">
        <v>8</v>
      </c>
      <c r="I70" s="16">
        <f t="shared" si="3"/>
        <v>640</v>
      </c>
      <c r="J70" s="16">
        <f t="shared" si="4"/>
        <v>1240</v>
      </c>
      <c r="K70" s="16">
        <f t="shared" si="5"/>
        <v>1240</v>
      </c>
    </row>
    <row r="71" spans="1:11" ht="14.25">
      <c r="A71" s="17">
        <v>69</v>
      </c>
      <c r="B71" s="40"/>
      <c r="C71" s="19" t="s">
        <v>41</v>
      </c>
      <c r="D71" s="4" t="s">
        <v>315</v>
      </c>
      <c r="E71" s="16">
        <v>1</v>
      </c>
      <c r="F71" s="16">
        <v>600</v>
      </c>
      <c r="G71" s="16">
        <v>150</v>
      </c>
      <c r="H71" s="16">
        <v>8</v>
      </c>
      <c r="I71" s="16">
        <f t="shared" si="3"/>
        <v>1200</v>
      </c>
      <c r="J71" s="16">
        <f t="shared" si="4"/>
        <v>1800</v>
      </c>
      <c r="K71" s="16">
        <f t="shared" si="5"/>
        <v>1800</v>
      </c>
    </row>
    <row r="72" spans="1:11" ht="14.25">
      <c r="A72" s="17">
        <v>70</v>
      </c>
      <c r="B72" s="40"/>
      <c r="C72" s="19" t="s">
        <v>42</v>
      </c>
      <c r="D72" s="4" t="s">
        <v>316</v>
      </c>
      <c r="E72" s="16">
        <v>2</v>
      </c>
      <c r="F72" s="16">
        <v>600</v>
      </c>
      <c r="G72" s="16">
        <v>230</v>
      </c>
      <c r="H72" s="16">
        <v>8</v>
      </c>
      <c r="I72" s="16">
        <f t="shared" si="3"/>
        <v>1840</v>
      </c>
      <c r="J72" s="16">
        <f t="shared" si="4"/>
        <v>2440</v>
      </c>
      <c r="K72" s="16">
        <f t="shared" si="5"/>
        <v>4880</v>
      </c>
    </row>
    <row r="73" spans="1:11" ht="14.25">
      <c r="A73" s="17">
        <v>71</v>
      </c>
      <c r="B73" s="40"/>
      <c r="C73" s="19" t="s">
        <v>45</v>
      </c>
      <c r="D73" s="4" t="s">
        <v>317</v>
      </c>
      <c r="E73" s="16">
        <v>1</v>
      </c>
      <c r="F73" s="16">
        <v>600</v>
      </c>
      <c r="G73" s="16">
        <v>120</v>
      </c>
      <c r="H73" s="16">
        <v>8</v>
      </c>
      <c r="I73" s="16">
        <f t="shared" si="3"/>
        <v>960</v>
      </c>
      <c r="J73" s="16">
        <f t="shared" si="4"/>
        <v>1560</v>
      </c>
      <c r="K73" s="16">
        <f t="shared" si="5"/>
        <v>1560</v>
      </c>
    </row>
    <row r="74" spans="1:11" ht="14.25">
      <c r="A74" s="17">
        <v>72</v>
      </c>
      <c r="B74" s="40"/>
      <c r="C74" s="19" t="s">
        <v>48</v>
      </c>
      <c r="D74" s="4" t="s">
        <v>318</v>
      </c>
      <c r="E74" s="16">
        <v>1</v>
      </c>
      <c r="F74" s="16">
        <v>600</v>
      </c>
      <c r="G74" s="16">
        <v>60</v>
      </c>
      <c r="H74" s="16">
        <v>8</v>
      </c>
      <c r="I74" s="16">
        <f t="shared" si="3"/>
        <v>480</v>
      </c>
      <c r="J74" s="16">
        <f t="shared" si="4"/>
        <v>1080</v>
      </c>
      <c r="K74" s="16">
        <f t="shared" si="5"/>
        <v>1080</v>
      </c>
    </row>
    <row r="75" spans="1:11" ht="14.25">
      <c r="A75" s="17">
        <v>73</v>
      </c>
      <c r="B75" s="41" t="s">
        <v>50</v>
      </c>
      <c r="C75" s="3" t="s">
        <v>51</v>
      </c>
      <c r="D75" s="4" t="s">
        <v>319</v>
      </c>
      <c r="E75" s="16">
        <v>1</v>
      </c>
      <c r="F75" s="16">
        <v>600</v>
      </c>
      <c r="G75" s="16">
        <v>31</v>
      </c>
      <c r="H75" s="16">
        <v>8</v>
      </c>
      <c r="I75" s="16">
        <f t="shared" si="3"/>
        <v>248</v>
      </c>
      <c r="J75" s="16">
        <f t="shared" si="4"/>
        <v>848</v>
      </c>
      <c r="K75" s="16">
        <f t="shared" si="5"/>
        <v>848</v>
      </c>
    </row>
    <row r="76" spans="1:11" ht="14.25">
      <c r="A76" s="17">
        <v>74</v>
      </c>
      <c r="B76" s="41"/>
      <c r="C76" s="23" t="s">
        <v>130</v>
      </c>
      <c r="D76" s="4" t="s">
        <v>320</v>
      </c>
      <c r="E76" s="16">
        <v>2</v>
      </c>
      <c r="F76" s="16">
        <v>600</v>
      </c>
      <c r="G76" s="16"/>
      <c r="H76" s="16"/>
      <c r="I76" s="16">
        <f t="shared" si="3"/>
        <v>0</v>
      </c>
      <c r="J76" s="16">
        <f t="shared" si="4"/>
        <v>600</v>
      </c>
      <c r="K76" s="16">
        <f t="shared" si="5"/>
        <v>1200</v>
      </c>
    </row>
    <row r="77" spans="1:11" ht="14.25">
      <c r="A77" s="17">
        <v>75</v>
      </c>
      <c r="B77" s="41"/>
      <c r="C77" s="23" t="s">
        <v>52</v>
      </c>
      <c r="D77" s="4" t="s">
        <v>321</v>
      </c>
      <c r="E77" s="16">
        <v>1</v>
      </c>
      <c r="F77" s="16">
        <v>600</v>
      </c>
      <c r="G77" s="16">
        <v>40</v>
      </c>
      <c r="H77" s="16">
        <v>8</v>
      </c>
      <c r="I77" s="16">
        <f t="shared" si="3"/>
        <v>320</v>
      </c>
      <c r="J77" s="16">
        <f t="shared" si="4"/>
        <v>920</v>
      </c>
      <c r="K77" s="16">
        <f t="shared" si="5"/>
        <v>920</v>
      </c>
    </row>
    <row r="78" spans="1:11" ht="14.25">
      <c r="A78" s="17">
        <v>76</v>
      </c>
      <c r="B78" s="41"/>
      <c r="C78" s="23" t="s">
        <v>131</v>
      </c>
      <c r="D78" s="4" t="s">
        <v>322</v>
      </c>
      <c r="E78" s="16">
        <v>1</v>
      </c>
      <c r="F78" s="16">
        <v>600</v>
      </c>
      <c r="G78" s="16">
        <v>41</v>
      </c>
      <c r="H78" s="16">
        <v>8</v>
      </c>
      <c r="I78" s="16">
        <f t="shared" si="3"/>
        <v>328</v>
      </c>
      <c r="J78" s="16">
        <f t="shared" si="4"/>
        <v>928</v>
      </c>
      <c r="K78" s="16">
        <f t="shared" si="5"/>
        <v>928</v>
      </c>
    </row>
    <row r="79" spans="1:11" ht="14.25">
      <c r="A79" s="17">
        <v>77</v>
      </c>
      <c r="B79" s="41"/>
      <c r="C79" s="3" t="s">
        <v>132</v>
      </c>
      <c r="D79" s="4" t="s">
        <v>75</v>
      </c>
      <c r="E79" s="16">
        <v>1</v>
      </c>
      <c r="F79" s="16">
        <v>600</v>
      </c>
      <c r="G79" s="16">
        <v>30</v>
      </c>
      <c r="H79" s="16">
        <v>8</v>
      </c>
      <c r="I79" s="16">
        <f t="shared" si="3"/>
        <v>240</v>
      </c>
      <c r="J79" s="16">
        <f t="shared" si="4"/>
        <v>840</v>
      </c>
      <c r="K79" s="16">
        <f t="shared" si="5"/>
        <v>840</v>
      </c>
    </row>
    <row r="80" spans="1:11" ht="14.25">
      <c r="A80" s="17">
        <v>78</v>
      </c>
      <c r="B80" s="41"/>
      <c r="C80" s="23" t="s">
        <v>133</v>
      </c>
      <c r="D80" s="4" t="s">
        <v>323</v>
      </c>
      <c r="E80" s="16">
        <v>1</v>
      </c>
      <c r="F80" s="16">
        <v>600</v>
      </c>
      <c r="G80" s="16">
        <v>95</v>
      </c>
      <c r="H80" s="16">
        <v>8</v>
      </c>
      <c r="I80" s="16">
        <f t="shared" si="3"/>
        <v>760</v>
      </c>
      <c r="J80" s="16">
        <f t="shared" si="4"/>
        <v>1360</v>
      </c>
      <c r="K80" s="16">
        <f t="shared" si="5"/>
        <v>1360</v>
      </c>
    </row>
    <row r="81" spans="1:11" ht="14.25">
      <c r="A81" s="17">
        <v>79</v>
      </c>
      <c r="B81" s="41"/>
      <c r="C81" s="23" t="s">
        <v>134</v>
      </c>
      <c r="D81" s="4" t="s">
        <v>324</v>
      </c>
      <c r="E81" s="16">
        <v>1</v>
      </c>
      <c r="F81" s="16">
        <v>600</v>
      </c>
      <c r="G81" s="16"/>
      <c r="H81" s="16"/>
      <c r="I81" s="16">
        <f t="shared" si="3"/>
        <v>0</v>
      </c>
      <c r="J81" s="16">
        <f t="shared" si="4"/>
        <v>600</v>
      </c>
      <c r="K81" s="16">
        <f t="shared" si="5"/>
        <v>600</v>
      </c>
    </row>
    <row r="82" spans="1:11" ht="14.25">
      <c r="A82" s="31" t="s">
        <v>325</v>
      </c>
      <c r="B82" s="24"/>
      <c r="C82" s="24"/>
      <c r="D82" s="24"/>
      <c r="E82" s="24"/>
      <c r="F82" s="24"/>
      <c r="G82" s="24"/>
      <c r="H82" s="24"/>
      <c r="I82" s="24"/>
      <c r="J82" s="24"/>
      <c r="K82" s="16">
        <f>SUM(K3:K81)</f>
        <v>106096</v>
      </c>
    </row>
  </sheetData>
  <mergeCells count="10">
    <mergeCell ref="B42:B54"/>
    <mergeCell ref="B55:B69"/>
    <mergeCell ref="B70:B74"/>
    <mergeCell ref="B75:B81"/>
    <mergeCell ref="A1:A2"/>
    <mergeCell ref="C1:C2"/>
    <mergeCell ref="D1:K1"/>
    <mergeCell ref="B3:B28"/>
    <mergeCell ref="B29:B41"/>
    <mergeCell ref="B1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topLeftCell="A22" workbookViewId="0">
      <selection activeCell="F3" sqref="A1:XFD1048576"/>
    </sheetView>
  </sheetViews>
  <sheetFormatPr defaultRowHeight="13.5"/>
  <cols>
    <col min="1" max="1" width="9" style="18"/>
    <col min="2" max="2" width="14.625" style="18" customWidth="1"/>
    <col min="3" max="3" width="29.625" style="18" customWidth="1"/>
    <col min="4" max="6" width="12.25" style="18" customWidth="1"/>
    <col min="7" max="16384" width="9" style="18"/>
  </cols>
  <sheetData>
    <row r="1" spans="1:6" ht="13.5" customHeight="1">
      <c r="A1" s="42" t="s">
        <v>135</v>
      </c>
      <c r="B1" s="53"/>
      <c r="C1" s="53"/>
      <c r="D1" s="53"/>
      <c r="E1" s="53"/>
      <c r="F1" s="54"/>
    </row>
    <row r="2" spans="1:6" ht="28.5">
      <c r="A2" s="7" t="s">
        <v>0</v>
      </c>
      <c r="B2" s="7" t="s">
        <v>1</v>
      </c>
      <c r="C2" s="6" t="s">
        <v>2</v>
      </c>
      <c r="D2" s="1" t="s">
        <v>136</v>
      </c>
      <c r="E2" s="2" t="s">
        <v>137</v>
      </c>
      <c r="F2" s="14" t="s">
        <v>6</v>
      </c>
    </row>
    <row r="3" spans="1:6" ht="14.25">
      <c r="A3" s="17">
        <v>1</v>
      </c>
      <c r="B3" s="41" t="s">
        <v>7</v>
      </c>
      <c r="C3" s="3" t="s">
        <v>8</v>
      </c>
      <c r="D3" s="4">
        <v>50100</v>
      </c>
      <c r="E3" s="16">
        <v>0.8</v>
      </c>
      <c r="F3" s="17">
        <f t="shared" ref="F3:F32" si="0">E3*D3</f>
        <v>40080</v>
      </c>
    </row>
    <row r="4" spans="1:6" ht="14.25">
      <c r="A4" s="17">
        <v>2</v>
      </c>
      <c r="B4" s="41"/>
      <c r="C4" s="3" t="s">
        <v>9</v>
      </c>
      <c r="D4" s="4">
        <v>36440</v>
      </c>
      <c r="E4" s="16">
        <v>0.8</v>
      </c>
      <c r="F4" s="17">
        <f t="shared" si="0"/>
        <v>29152</v>
      </c>
    </row>
    <row r="5" spans="1:6" ht="14.25">
      <c r="A5" s="17">
        <v>3</v>
      </c>
      <c r="B5" s="41"/>
      <c r="C5" s="3" t="s">
        <v>10</v>
      </c>
      <c r="D5" s="4">
        <v>28900</v>
      </c>
      <c r="E5" s="16">
        <v>0.8</v>
      </c>
      <c r="F5" s="17">
        <f t="shared" si="0"/>
        <v>23120</v>
      </c>
    </row>
    <row r="6" spans="1:6" ht="14.25">
      <c r="A6" s="17">
        <v>4</v>
      </c>
      <c r="B6" s="41"/>
      <c r="C6" s="3" t="s">
        <v>11</v>
      </c>
      <c r="D6" s="4">
        <v>39450</v>
      </c>
      <c r="E6" s="16">
        <v>0.8</v>
      </c>
      <c r="F6" s="17">
        <f t="shared" si="0"/>
        <v>31560</v>
      </c>
    </row>
    <row r="7" spans="1:6" ht="14.25">
      <c r="A7" s="17">
        <v>5</v>
      </c>
      <c r="B7" s="41"/>
      <c r="C7" s="3" t="s">
        <v>12</v>
      </c>
      <c r="D7" s="4">
        <v>38000</v>
      </c>
      <c r="E7" s="16">
        <v>0.8</v>
      </c>
      <c r="F7" s="17">
        <f t="shared" si="0"/>
        <v>30400</v>
      </c>
    </row>
    <row r="8" spans="1:6" ht="14.25">
      <c r="A8" s="17">
        <v>6</v>
      </c>
      <c r="B8" s="41"/>
      <c r="C8" s="3" t="s">
        <v>13</v>
      </c>
      <c r="D8" s="4">
        <v>26870</v>
      </c>
      <c r="E8" s="16">
        <v>0.8</v>
      </c>
      <c r="F8" s="17">
        <f t="shared" si="0"/>
        <v>21496</v>
      </c>
    </row>
    <row r="9" spans="1:6" ht="14.25">
      <c r="A9" s="17">
        <v>7</v>
      </c>
      <c r="B9" s="41"/>
      <c r="C9" s="3" t="s">
        <v>14</v>
      </c>
      <c r="D9" s="4">
        <v>27000</v>
      </c>
      <c r="E9" s="16">
        <v>0.8</v>
      </c>
      <c r="F9" s="17">
        <f t="shared" si="0"/>
        <v>21600</v>
      </c>
    </row>
    <row r="10" spans="1:6" ht="14.25">
      <c r="A10" s="17">
        <v>8</v>
      </c>
      <c r="B10" s="41"/>
      <c r="C10" s="3" t="s">
        <v>15</v>
      </c>
      <c r="D10" s="4">
        <v>27000</v>
      </c>
      <c r="E10" s="16">
        <v>0.8</v>
      </c>
      <c r="F10" s="17">
        <f t="shared" si="0"/>
        <v>21600</v>
      </c>
    </row>
    <row r="11" spans="1:6" ht="14.25">
      <c r="A11" s="17">
        <v>9</v>
      </c>
      <c r="B11" s="41"/>
      <c r="C11" s="3" t="s">
        <v>16</v>
      </c>
      <c r="D11" s="4">
        <v>18400</v>
      </c>
      <c r="E11" s="16">
        <v>0.8</v>
      </c>
      <c r="F11" s="17">
        <f t="shared" si="0"/>
        <v>14720</v>
      </c>
    </row>
    <row r="12" spans="1:6" ht="14.25">
      <c r="A12" s="17">
        <v>10</v>
      </c>
      <c r="B12" s="41"/>
      <c r="C12" s="3" t="s">
        <v>65</v>
      </c>
      <c r="D12" s="4">
        <v>11920</v>
      </c>
      <c r="E12" s="16">
        <v>0.8</v>
      </c>
      <c r="F12" s="17">
        <f t="shared" si="0"/>
        <v>9536</v>
      </c>
    </row>
    <row r="13" spans="1:6" ht="14.25">
      <c r="A13" s="17">
        <v>11</v>
      </c>
      <c r="B13" s="41"/>
      <c r="C13" s="3" t="s">
        <v>76</v>
      </c>
      <c r="D13" s="4">
        <v>5000</v>
      </c>
      <c r="E13" s="16">
        <v>2</v>
      </c>
      <c r="F13" s="17">
        <f t="shared" si="0"/>
        <v>10000</v>
      </c>
    </row>
    <row r="14" spans="1:6" ht="14.25">
      <c r="A14" s="17">
        <v>12</v>
      </c>
      <c r="B14" s="41"/>
      <c r="C14" s="3" t="s">
        <v>88</v>
      </c>
      <c r="D14" s="4">
        <v>4000</v>
      </c>
      <c r="E14" s="16">
        <v>2</v>
      </c>
      <c r="F14" s="17">
        <f t="shared" si="0"/>
        <v>8000</v>
      </c>
    </row>
    <row r="15" spans="1:6" ht="14.25">
      <c r="A15" s="17">
        <v>13</v>
      </c>
      <c r="B15" s="41"/>
      <c r="C15" s="3" t="s">
        <v>94</v>
      </c>
      <c r="D15" s="4">
        <v>4000</v>
      </c>
      <c r="E15" s="16">
        <v>2</v>
      </c>
      <c r="F15" s="17">
        <f t="shared" si="0"/>
        <v>8000</v>
      </c>
    </row>
    <row r="16" spans="1:6" ht="14.25">
      <c r="A16" s="17">
        <v>14</v>
      </c>
      <c r="B16" s="41" t="s">
        <v>17</v>
      </c>
      <c r="C16" s="3" t="s">
        <v>18</v>
      </c>
      <c r="D16" s="4">
        <v>10000</v>
      </c>
      <c r="E16" s="16">
        <v>0.8</v>
      </c>
      <c r="F16" s="17">
        <f t="shared" si="0"/>
        <v>8000</v>
      </c>
    </row>
    <row r="17" spans="1:6" ht="14.25">
      <c r="A17" s="17">
        <v>15</v>
      </c>
      <c r="B17" s="41"/>
      <c r="C17" s="19" t="s">
        <v>19</v>
      </c>
      <c r="D17" s="4">
        <v>15800</v>
      </c>
      <c r="E17" s="16">
        <v>0.8</v>
      </c>
      <c r="F17" s="17">
        <f t="shared" si="0"/>
        <v>12640</v>
      </c>
    </row>
    <row r="18" spans="1:6" ht="14.25">
      <c r="A18" s="17">
        <v>16</v>
      </c>
      <c r="B18" s="41"/>
      <c r="C18" s="19" t="s">
        <v>20</v>
      </c>
      <c r="D18" s="4">
        <v>8300</v>
      </c>
      <c r="E18" s="16">
        <v>0.8</v>
      </c>
      <c r="F18" s="17">
        <f t="shared" si="0"/>
        <v>6640</v>
      </c>
    </row>
    <row r="19" spans="1:6" ht="14.25">
      <c r="A19" s="17">
        <v>17</v>
      </c>
      <c r="B19" s="41"/>
      <c r="C19" s="19" t="s">
        <v>21</v>
      </c>
      <c r="D19" s="4">
        <v>8300</v>
      </c>
      <c r="E19" s="16">
        <v>0.8</v>
      </c>
      <c r="F19" s="17">
        <f t="shared" si="0"/>
        <v>6640</v>
      </c>
    </row>
    <row r="20" spans="1:6" ht="14.25">
      <c r="A20" s="17">
        <v>18</v>
      </c>
      <c r="B20" s="41"/>
      <c r="C20" s="19" t="s">
        <v>22</v>
      </c>
      <c r="D20" s="4">
        <v>10000</v>
      </c>
      <c r="E20" s="16">
        <v>0.8</v>
      </c>
      <c r="F20" s="17">
        <f t="shared" si="0"/>
        <v>8000</v>
      </c>
    </row>
    <row r="21" spans="1:6" ht="14.25">
      <c r="A21" s="17">
        <v>19</v>
      </c>
      <c r="B21" s="41" t="s">
        <v>23</v>
      </c>
      <c r="C21" s="3" t="s">
        <v>24</v>
      </c>
      <c r="D21" s="4">
        <v>3500</v>
      </c>
      <c r="E21" s="16">
        <v>0.8</v>
      </c>
      <c r="F21" s="17">
        <f t="shared" si="0"/>
        <v>2800</v>
      </c>
    </row>
    <row r="22" spans="1:6" ht="14.25">
      <c r="A22" s="17">
        <v>20</v>
      </c>
      <c r="B22" s="41"/>
      <c r="C22" s="5" t="s">
        <v>25</v>
      </c>
      <c r="D22" s="4">
        <v>5000</v>
      </c>
      <c r="E22" s="16">
        <v>0.8</v>
      </c>
      <c r="F22" s="17">
        <f t="shared" si="0"/>
        <v>4000</v>
      </c>
    </row>
    <row r="23" spans="1:6" ht="14.25">
      <c r="A23" s="17">
        <v>21</v>
      </c>
      <c r="B23" s="41"/>
      <c r="C23" s="5" t="s">
        <v>26</v>
      </c>
      <c r="D23" s="4">
        <v>5000</v>
      </c>
      <c r="E23" s="16">
        <v>0.8</v>
      </c>
      <c r="F23" s="17">
        <f t="shared" si="0"/>
        <v>4000</v>
      </c>
    </row>
    <row r="24" spans="1:6" ht="14.25">
      <c r="A24" s="17">
        <v>22</v>
      </c>
      <c r="B24" s="37" t="s">
        <v>27</v>
      </c>
      <c r="C24" s="20" t="s">
        <v>28</v>
      </c>
      <c r="D24" s="21">
        <v>5000</v>
      </c>
      <c r="E24" s="16">
        <v>0.8</v>
      </c>
      <c r="F24" s="17">
        <f t="shared" si="0"/>
        <v>4000</v>
      </c>
    </row>
    <row r="25" spans="1:6" ht="14.25">
      <c r="A25" s="17">
        <v>23</v>
      </c>
      <c r="B25" s="38"/>
      <c r="C25" s="20" t="s">
        <v>29</v>
      </c>
      <c r="D25" s="22">
        <v>4500</v>
      </c>
      <c r="E25" s="16">
        <v>0.8</v>
      </c>
      <c r="F25" s="17">
        <f t="shared" si="0"/>
        <v>3600</v>
      </c>
    </row>
    <row r="26" spans="1:6" ht="14.25">
      <c r="A26" s="17">
        <v>24</v>
      </c>
      <c r="B26" s="38"/>
      <c r="C26" s="20" t="s">
        <v>31</v>
      </c>
      <c r="D26" s="22">
        <v>3000</v>
      </c>
      <c r="E26" s="16">
        <v>0.8</v>
      </c>
      <c r="F26" s="17">
        <f t="shared" si="0"/>
        <v>2400</v>
      </c>
    </row>
    <row r="27" spans="1:6" ht="14.25">
      <c r="A27" s="17">
        <v>25</v>
      </c>
      <c r="B27" s="38"/>
      <c r="C27" s="20" t="s">
        <v>33</v>
      </c>
      <c r="D27" s="22">
        <v>1600</v>
      </c>
      <c r="E27" s="16">
        <v>0.8</v>
      </c>
      <c r="F27" s="17">
        <f t="shared" si="0"/>
        <v>1280</v>
      </c>
    </row>
    <row r="28" spans="1:6" ht="14.25">
      <c r="A28" s="17">
        <v>26</v>
      </c>
      <c r="B28" s="38"/>
      <c r="C28" s="20" t="s">
        <v>38</v>
      </c>
      <c r="D28" s="22">
        <v>2700</v>
      </c>
      <c r="E28" s="16">
        <v>0.8</v>
      </c>
      <c r="F28" s="17">
        <f t="shared" si="0"/>
        <v>2160</v>
      </c>
    </row>
    <row r="29" spans="1:6" ht="14.25">
      <c r="A29" s="17">
        <v>27</v>
      </c>
      <c r="B29" s="41" t="s">
        <v>50</v>
      </c>
      <c r="C29" s="3" t="s">
        <v>51</v>
      </c>
      <c r="D29" s="4">
        <v>7680</v>
      </c>
      <c r="E29" s="16">
        <v>0.8</v>
      </c>
      <c r="F29" s="17">
        <f t="shared" si="0"/>
        <v>6144</v>
      </c>
    </row>
    <row r="30" spans="1:6" ht="14.25">
      <c r="A30" s="17">
        <v>28</v>
      </c>
      <c r="B30" s="41"/>
      <c r="C30" s="23" t="s">
        <v>130</v>
      </c>
      <c r="D30" s="4">
        <v>3530</v>
      </c>
      <c r="E30" s="16">
        <v>0.8</v>
      </c>
      <c r="F30" s="17">
        <f t="shared" si="0"/>
        <v>2824</v>
      </c>
    </row>
    <row r="31" spans="1:6" ht="14.25">
      <c r="A31" s="17">
        <v>29</v>
      </c>
      <c r="B31" s="41"/>
      <c r="C31" s="23" t="s">
        <v>52</v>
      </c>
      <c r="D31" s="4">
        <v>3530</v>
      </c>
      <c r="E31" s="16">
        <v>0.8</v>
      </c>
      <c r="F31" s="17">
        <f t="shared" si="0"/>
        <v>2824</v>
      </c>
    </row>
    <row r="32" spans="1:6" ht="14.25">
      <c r="A32" s="17">
        <v>30</v>
      </c>
      <c r="B32" s="41"/>
      <c r="C32" s="3" t="s">
        <v>132</v>
      </c>
      <c r="D32" s="4">
        <v>4500</v>
      </c>
      <c r="E32" s="16">
        <v>2</v>
      </c>
      <c r="F32" s="17">
        <f t="shared" si="0"/>
        <v>9000</v>
      </c>
    </row>
    <row r="33" spans="1:6" ht="14.25">
      <c r="A33" s="27" t="s">
        <v>53</v>
      </c>
      <c r="B33" s="50"/>
      <c r="C33" s="51"/>
      <c r="D33" s="51"/>
      <c r="E33" s="52"/>
      <c r="F33" s="17">
        <f>SUM(F3:F32)</f>
        <v>356216</v>
      </c>
    </row>
  </sheetData>
  <mergeCells count="7">
    <mergeCell ref="B29:B32"/>
    <mergeCell ref="B33:E33"/>
    <mergeCell ref="B3:B15"/>
    <mergeCell ref="A1:F1"/>
    <mergeCell ref="B16:B20"/>
    <mergeCell ref="B21:B23"/>
    <mergeCell ref="B24:B2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C8" sqref="A1:F27"/>
    </sheetView>
  </sheetViews>
  <sheetFormatPr defaultRowHeight="13.5"/>
  <cols>
    <col min="2" max="2" width="22.75" customWidth="1"/>
    <col min="3" max="3" width="23.25" customWidth="1"/>
    <col min="4" max="4" width="17.75" customWidth="1"/>
    <col min="5" max="5" width="16" customWidth="1"/>
    <col min="6" max="6" width="16.625" customWidth="1"/>
  </cols>
  <sheetData>
    <row r="1" spans="1:6" ht="14.25">
      <c r="A1" s="42" t="s">
        <v>3</v>
      </c>
      <c r="B1" s="53"/>
      <c r="C1" s="53"/>
      <c r="D1" s="53"/>
      <c r="E1" s="53"/>
      <c r="F1" s="54"/>
    </row>
    <row r="2" spans="1:6" s="8" customFormat="1" ht="28.5">
      <c r="A2" s="13" t="s">
        <v>0</v>
      </c>
      <c r="B2" s="13" t="s">
        <v>1</v>
      </c>
      <c r="C2" s="13" t="s">
        <v>2</v>
      </c>
      <c r="D2" s="14" t="s">
        <v>4</v>
      </c>
      <c r="E2" s="14" t="s">
        <v>5</v>
      </c>
      <c r="F2" s="14" t="s">
        <v>6</v>
      </c>
    </row>
    <row r="3" spans="1:6" ht="14.25">
      <c r="A3" s="66">
        <v>1</v>
      </c>
      <c r="B3" s="41" t="s">
        <v>138</v>
      </c>
      <c r="C3" s="3" t="s">
        <v>139</v>
      </c>
      <c r="D3" s="4">
        <v>24060</v>
      </c>
      <c r="E3" s="16">
        <v>0.4</v>
      </c>
      <c r="F3" s="16">
        <f t="shared" ref="F3:F26" si="0">E3*D3</f>
        <v>9624</v>
      </c>
    </row>
    <row r="4" spans="1:6" ht="14.25">
      <c r="A4" s="66">
        <v>2</v>
      </c>
      <c r="B4" s="41"/>
      <c r="C4" s="3" t="s">
        <v>140</v>
      </c>
      <c r="D4" s="4">
        <v>11000</v>
      </c>
      <c r="E4" s="16">
        <v>0.4</v>
      </c>
      <c r="F4" s="16">
        <f t="shared" si="0"/>
        <v>4400</v>
      </c>
    </row>
    <row r="5" spans="1:6" ht="14.25">
      <c r="A5" s="66">
        <v>3</v>
      </c>
      <c r="B5" s="41"/>
      <c r="C5" s="3" t="s">
        <v>141</v>
      </c>
      <c r="D5" s="4">
        <v>14000</v>
      </c>
      <c r="E5" s="16">
        <v>0.4</v>
      </c>
      <c r="F5" s="16">
        <f t="shared" si="0"/>
        <v>5600</v>
      </c>
    </row>
    <row r="6" spans="1:6" ht="14.25">
      <c r="A6" s="66">
        <v>4</v>
      </c>
      <c r="B6" s="41"/>
      <c r="C6" s="3" t="s">
        <v>142</v>
      </c>
      <c r="D6" s="4">
        <v>19820</v>
      </c>
      <c r="E6" s="16">
        <v>0.4</v>
      </c>
      <c r="F6" s="16">
        <f t="shared" si="0"/>
        <v>7928</v>
      </c>
    </row>
    <row r="7" spans="1:6" ht="14.25">
      <c r="A7" s="66">
        <v>5</v>
      </c>
      <c r="B7" s="41"/>
      <c r="C7" s="3" t="s">
        <v>143</v>
      </c>
      <c r="D7" s="4">
        <v>19000</v>
      </c>
      <c r="E7" s="16">
        <v>0.4</v>
      </c>
      <c r="F7" s="16">
        <f t="shared" si="0"/>
        <v>7600</v>
      </c>
    </row>
    <row r="8" spans="1:6" ht="14.25">
      <c r="A8" s="66">
        <v>6</v>
      </c>
      <c r="B8" s="41"/>
      <c r="C8" s="3" t="s">
        <v>144</v>
      </c>
      <c r="D8" s="4">
        <v>21000</v>
      </c>
      <c r="E8" s="16">
        <v>0.4</v>
      </c>
      <c r="F8" s="16">
        <f t="shared" si="0"/>
        <v>8400</v>
      </c>
    </row>
    <row r="9" spans="1:6" ht="14.25">
      <c r="A9" s="66">
        <v>7</v>
      </c>
      <c r="B9" s="41"/>
      <c r="C9" s="3" t="s">
        <v>145</v>
      </c>
      <c r="D9" s="4">
        <v>16500</v>
      </c>
      <c r="E9" s="16">
        <v>0.4</v>
      </c>
      <c r="F9" s="16">
        <f t="shared" si="0"/>
        <v>6600</v>
      </c>
    </row>
    <row r="10" spans="1:6" ht="14.25">
      <c r="A10" s="66">
        <v>8</v>
      </c>
      <c r="B10" s="41"/>
      <c r="C10" s="3" t="s">
        <v>146</v>
      </c>
      <c r="D10" s="4">
        <v>8800</v>
      </c>
      <c r="E10" s="16">
        <v>0.4</v>
      </c>
      <c r="F10" s="16">
        <f t="shared" si="0"/>
        <v>3520</v>
      </c>
    </row>
    <row r="11" spans="1:6" ht="14.25">
      <c r="A11" s="66">
        <v>9</v>
      </c>
      <c r="B11" s="41"/>
      <c r="C11" s="3" t="s">
        <v>147</v>
      </c>
      <c r="D11" s="4">
        <v>20000</v>
      </c>
      <c r="E11" s="16">
        <v>0.4</v>
      </c>
      <c r="F11" s="16">
        <f t="shared" si="0"/>
        <v>8000</v>
      </c>
    </row>
    <row r="12" spans="1:6" ht="14.25">
      <c r="A12" s="66">
        <v>10</v>
      </c>
      <c r="B12" s="37" t="s">
        <v>148</v>
      </c>
      <c r="C12" s="5" t="s">
        <v>149</v>
      </c>
      <c r="D12" s="4">
        <v>3000</v>
      </c>
      <c r="E12" s="16">
        <v>0.4</v>
      </c>
      <c r="F12" s="16">
        <f t="shared" si="0"/>
        <v>1200</v>
      </c>
    </row>
    <row r="13" spans="1:6" ht="14.25">
      <c r="A13" s="66">
        <v>11</v>
      </c>
      <c r="B13" s="38"/>
      <c r="C13" s="5" t="s">
        <v>150</v>
      </c>
      <c r="D13" s="4">
        <v>5000</v>
      </c>
      <c r="E13" s="16">
        <v>0.4</v>
      </c>
      <c r="F13" s="16">
        <f t="shared" si="0"/>
        <v>2000</v>
      </c>
    </row>
    <row r="14" spans="1:6" ht="14.25">
      <c r="A14" s="66">
        <v>12</v>
      </c>
      <c r="B14" s="38"/>
      <c r="C14" s="5" t="s">
        <v>151</v>
      </c>
      <c r="D14" s="4">
        <v>5000</v>
      </c>
      <c r="E14" s="16">
        <v>0.4</v>
      </c>
      <c r="F14" s="16">
        <f t="shared" si="0"/>
        <v>2000</v>
      </c>
    </row>
    <row r="15" spans="1:6" ht="14.25">
      <c r="A15" s="66">
        <v>13</v>
      </c>
      <c r="B15" s="41" t="s">
        <v>152</v>
      </c>
      <c r="C15" s="3" t="s">
        <v>153</v>
      </c>
      <c r="D15" s="4">
        <v>2000</v>
      </c>
      <c r="E15" s="16">
        <v>0.4</v>
      </c>
      <c r="F15" s="16">
        <f t="shared" si="0"/>
        <v>800</v>
      </c>
    </row>
    <row r="16" spans="1:6" ht="14.25">
      <c r="A16" s="66">
        <v>14</v>
      </c>
      <c r="B16" s="41"/>
      <c r="C16" s="5" t="s">
        <v>154</v>
      </c>
      <c r="D16" s="4">
        <v>4000</v>
      </c>
      <c r="E16" s="16">
        <v>0.4</v>
      </c>
      <c r="F16" s="16">
        <f t="shared" si="0"/>
        <v>1600</v>
      </c>
    </row>
    <row r="17" spans="1:6" ht="14.25">
      <c r="A17" s="66">
        <v>15</v>
      </c>
      <c r="B17" s="41"/>
      <c r="C17" s="5" t="s">
        <v>155</v>
      </c>
      <c r="D17" s="4">
        <v>2000</v>
      </c>
      <c r="E17" s="16">
        <v>0.4</v>
      </c>
      <c r="F17" s="16">
        <f t="shared" si="0"/>
        <v>800</v>
      </c>
    </row>
    <row r="18" spans="1:6" ht="14.25">
      <c r="A18" s="66">
        <v>16</v>
      </c>
      <c r="B18" s="41" t="s">
        <v>156</v>
      </c>
      <c r="C18" s="3" t="s">
        <v>157</v>
      </c>
      <c r="D18" s="4">
        <v>12000</v>
      </c>
      <c r="E18" s="16">
        <v>0.4</v>
      </c>
      <c r="F18" s="16">
        <f t="shared" si="0"/>
        <v>4800</v>
      </c>
    </row>
    <row r="19" spans="1:6" ht="14.25">
      <c r="A19" s="66">
        <v>17</v>
      </c>
      <c r="B19" s="41"/>
      <c r="C19" s="10" t="s">
        <v>158</v>
      </c>
      <c r="D19" s="4">
        <v>2500</v>
      </c>
      <c r="E19" s="16">
        <v>0.4</v>
      </c>
      <c r="F19" s="16">
        <f t="shared" si="0"/>
        <v>1000</v>
      </c>
    </row>
    <row r="20" spans="1:6" ht="14.25">
      <c r="A20" s="66">
        <v>18</v>
      </c>
      <c r="B20" s="41"/>
      <c r="C20" s="10" t="s">
        <v>159</v>
      </c>
      <c r="D20" s="4">
        <v>8200</v>
      </c>
      <c r="E20" s="16">
        <v>0.4</v>
      </c>
      <c r="F20" s="16">
        <f t="shared" si="0"/>
        <v>3280</v>
      </c>
    </row>
    <row r="21" spans="1:6" ht="14.25">
      <c r="A21" s="66">
        <v>19</v>
      </c>
      <c r="B21" s="41"/>
      <c r="C21" s="10" t="s">
        <v>160</v>
      </c>
      <c r="D21" s="4">
        <v>4000</v>
      </c>
      <c r="E21" s="16">
        <v>0.4</v>
      </c>
      <c r="F21" s="16">
        <f t="shared" si="0"/>
        <v>1600</v>
      </c>
    </row>
    <row r="22" spans="1:6" ht="14.25">
      <c r="A22" s="66">
        <v>20</v>
      </c>
      <c r="B22" s="59" t="s">
        <v>161</v>
      </c>
      <c r="C22" s="10" t="s">
        <v>162</v>
      </c>
      <c r="D22" s="4">
        <v>2000</v>
      </c>
      <c r="E22" s="16">
        <v>0.4</v>
      </c>
      <c r="F22" s="16">
        <f t="shared" si="0"/>
        <v>800</v>
      </c>
    </row>
    <row r="23" spans="1:6" ht="14.25">
      <c r="A23" s="66">
        <v>21</v>
      </c>
      <c r="B23" s="59"/>
      <c r="C23" s="10" t="s">
        <v>163</v>
      </c>
      <c r="D23" s="11">
        <v>2600</v>
      </c>
      <c r="E23" s="16">
        <v>0.4</v>
      </c>
      <c r="F23" s="16">
        <f t="shared" si="0"/>
        <v>1040</v>
      </c>
    </row>
    <row r="24" spans="1:6" ht="14.25">
      <c r="A24" s="66">
        <v>22</v>
      </c>
      <c r="B24" s="41" t="s">
        <v>164</v>
      </c>
      <c r="C24" s="3" t="s">
        <v>165</v>
      </c>
      <c r="D24" s="4">
        <v>2330</v>
      </c>
      <c r="E24" s="16">
        <v>0.4</v>
      </c>
      <c r="F24" s="16">
        <f t="shared" si="0"/>
        <v>932</v>
      </c>
    </row>
    <row r="25" spans="1:6" ht="14.25">
      <c r="A25" s="66">
        <v>23</v>
      </c>
      <c r="B25" s="41"/>
      <c r="C25" s="5" t="s">
        <v>166</v>
      </c>
      <c r="D25" s="4">
        <v>1540</v>
      </c>
      <c r="E25" s="16">
        <v>0.4</v>
      </c>
      <c r="F25" s="16">
        <f t="shared" si="0"/>
        <v>616</v>
      </c>
    </row>
    <row r="26" spans="1:6" ht="14.25">
      <c r="A26" s="66">
        <v>24</v>
      </c>
      <c r="B26" s="41"/>
      <c r="C26" s="5" t="s">
        <v>167</v>
      </c>
      <c r="D26" s="4">
        <v>2750</v>
      </c>
      <c r="E26" s="16">
        <v>0.4</v>
      </c>
      <c r="F26" s="16">
        <f t="shared" si="0"/>
        <v>1100</v>
      </c>
    </row>
    <row r="27" spans="1:6" s="8" customFormat="1">
      <c r="A27" s="66" t="s">
        <v>168</v>
      </c>
      <c r="B27" s="50"/>
      <c r="C27" s="51"/>
      <c r="D27" s="51"/>
      <c r="E27" s="52"/>
      <c r="F27" s="66">
        <f>SUM(F3:F26)</f>
        <v>85240</v>
      </c>
    </row>
  </sheetData>
  <mergeCells count="8">
    <mergeCell ref="B22:B23"/>
    <mergeCell ref="B24:B26"/>
    <mergeCell ref="B27:E27"/>
    <mergeCell ref="A1:F1"/>
    <mergeCell ref="B3:B11"/>
    <mergeCell ref="B12:B14"/>
    <mergeCell ref="B15:B17"/>
    <mergeCell ref="B18:B2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0"/>
  <sheetViews>
    <sheetView topLeftCell="A5" workbookViewId="0">
      <selection activeCell="C5" sqref="A1:K80"/>
    </sheetView>
  </sheetViews>
  <sheetFormatPr defaultRowHeight="5.65" customHeight="1"/>
  <cols>
    <col min="1" max="1" width="9" style="35"/>
    <col min="2" max="2" width="16.875" style="32" customWidth="1"/>
    <col min="3" max="3" width="28.625" style="32" customWidth="1"/>
    <col min="4" max="4" width="22.375" style="32" customWidth="1"/>
    <col min="5" max="7" width="9" style="32"/>
    <col min="8" max="8" width="14.25" style="32" customWidth="1"/>
    <col min="9" max="16384" width="9" style="32"/>
  </cols>
  <sheetData>
    <row r="1" spans="1:11" ht="14.25">
      <c r="A1" s="48" t="s">
        <v>0</v>
      </c>
      <c r="B1" s="48" t="s">
        <v>1</v>
      </c>
      <c r="C1" s="42" t="s">
        <v>2</v>
      </c>
      <c r="D1" s="44" t="s">
        <v>96</v>
      </c>
      <c r="E1" s="45"/>
      <c r="F1" s="45"/>
      <c r="G1" s="45"/>
      <c r="H1" s="45"/>
      <c r="I1" s="45"/>
      <c r="J1" s="45"/>
      <c r="K1" s="45"/>
    </row>
    <row r="2" spans="1:11" ht="57">
      <c r="A2" s="49"/>
      <c r="B2" s="49"/>
      <c r="C2" s="43"/>
      <c r="D2" s="1" t="s">
        <v>97</v>
      </c>
      <c r="E2" s="2" t="s">
        <v>98</v>
      </c>
      <c r="F2" s="2" t="s">
        <v>99</v>
      </c>
      <c r="G2" s="2" t="s">
        <v>100</v>
      </c>
      <c r="H2" s="2" t="s">
        <v>101</v>
      </c>
      <c r="I2" s="2" t="s">
        <v>102</v>
      </c>
      <c r="J2" s="2" t="s">
        <v>103</v>
      </c>
      <c r="K2" s="2" t="s">
        <v>6</v>
      </c>
    </row>
    <row r="3" spans="1:11" ht="14.25">
      <c r="A3" s="33">
        <v>1</v>
      </c>
      <c r="B3" s="41" t="s">
        <v>138</v>
      </c>
      <c r="C3" s="3" t="s">
        <v>139</v>
      </c>
      <c r="D3" s="4" t="s">
        <v>169</v>
      </c>
      <c r="E3" s="16">
        <v>2</v>
      </c>
      <c r="F3" s="16">
        <v>600</v>
      </c>
      <c r="G3" s="16"/>
      <c r="H3" s="16"/>
      <c r="I3" s="16">
        <f t="shared" ref="I3:I43" si="0">G3*H3</f>
        <v>0</v>
      </c>
      <c r="J3" s="16">
        <f t="shared" ref="J3:J66" si="1">I3+F3</f>
        <v>600</v>
      </c>
      <c r="K3" s="16">
        <f t="shared" ref="K3:K66" si="2">J3*E3</f>
        <v>1200</v>
      </c>
    </row>
    <row r="4" spans="1:11" ht="14.25">
      <c r="A4" s="33">
        <v>2</v>
      </c>
      <c r="B4" s="41"/>
      <c r="C4" s="3" t="s">
        <v>140</v>
      </c>
      <c r="D4" s="4" t="s">
        <v>170</v>
      </c>
      <c r="E4" s="16">
        <v>3</v>
      </c>
      <c r="F4" s="16">
        <v>600</v>
      </c>
      <c r="G4" s="16"/>
      <c r="H4" s="16"/>
      <c r="I4" s="16">
        <f t="shared" si="0"/>
        <v>0</v>
      </c>
      <c r="J4" s="16">
        <f t="shared" si="1"/>
        <v>600</v>
      </c>
      <c r="K4" s="16">
        <f t="shared" si="2"/>
        <v>1800</v>
      </c>
    </row>
    <row r="5" spans="1:11" ht="14.25">
      <c r="A5" s="33">
        <v>3</v>
      </c>
      <c r="B5" s="41"/>
      <c r="C5" s="3" t="s">
        <v>141</v>
      </c>
      <c r="D5" s="4" t="s">
        <v>171</v>
      </c>
      <c r="E5" s="16">
        <v>3</v>
      </c>
      <c r="F5" s="16">
        <v>600</v>
      </c>
      <c r="G5" s="16">
        <v>20</v>
      </c>
      <c r="H5" s="16">
        <v>8</v>
      </c>
      <c r="I5" s="16">
        <f t="shared" si="0"/>
        <v>160</v>
      </c>
      <c r="J5" s="16">
        <f t="shared" si="1"/>
        <v>760</v>
      </c>
      <c r="K5" s="16">
        <f t="shared" si="2"/>
        <v>2280</v>
      </c>
    </row>
    <row r="6" spans="1:11" ht="14.25">
      <c r="A6" s="33">
        <v>4</v>
      </c>
      <c r="B6" s="41"/>
      <c r="C6" s="3" t="s">
        <v>142</v>
      </c>
      <c r="D6" s="4" t="s">
        <v>172</v>
      </c>
      <c r="E6" s="16">
        <v>3</v>
      </c>
      <c r="F6" s="16">
        <v>600</v>
      </c>
      <c r="G6" s="16"/>
      <c r="H6" s="16"/>
      <c r="I6" s="16">
        <f t="shared" si="0"/>
        <v>0</v>
      </c>
      <c r="J6" s="16">
        <f t="shared" si="1"/>
        <v>600</v>
      </c>
      <c r="K6" s="16">
        <f t="shared" si="2"/>
        <v>1800</v>
      </c>
    </row>
    <row r="7" spans="1:11" ht="14.25">
      <c r="A7" s="33">
        <v>5</v>
      </c>
      <c r="B7" s="41"/>
      <c r="C7" s="3" t="s">
        <v>143</v>
      </c>
      <c r="D7" s="4" t="s">
        <v>173</v>
      </c>
      <c r="E7" s="16">
        <v>3</v>
      </c>
      <c r="F7" s="16">
        <v>600</v>
      </c>
      <c r="G7" s="16">
        <v>30</v>
      </c>
      <c r="H7" s="16">
        <v>8</v>
      </c>
      <c r="I7" s="16">
        <f t="shared" si="0"/>
        <v>240</v>
      </c>
      <c r="J7" s="16">
        <f t="shared" si="1"/>
        <v>840</v>
      </c>
      <c r="K7" s="16">
        <f t="shared" si="2"/>
        <v>2520</v>
      </c>
    </row>
    <row r="8" spans="1:11" ht="14.25">
      <c r="A8" s="33">
        <v>6</v>
      </c>
      <c r="B8" s="41"/>
      <c r="C8" s="3" t="s">
        <v>144</v>
      </c>
      <c r="D8" s="4" t="s">
        <v>174</v>
      </c>
      <c r="E8" s="16">
        <v>3</v>
      </c>
      <c r="F8" s="16">
        <v>600</v>
      </c>
      <c r="G8" s="16"/>
      <c r="H8" s="16"/>
      <c r="I8" s="16">
        <f t="shared" si="0"/>
        <v>0</v>
      </c>
      <c r="J8" s="16">
        <f t="shared" si="1"/>
        <v>600</v>
      </c>
      <c r="K8" s="16">
        <f t="shared" si="2"/>
        <v>1800</v>
      </c>
    </row>
    <row r="9" spans="1:11" ht="14.25">
      <c r="A9" s="33">
        <v>7</v>
      </c>
      <c r="B9" s="41"/>
      <c r="C9" s="3" t="s">
        <v>145</v>
      </c>
      <c r="D9" s="4" t="s">
        <v>175</v>
      </c>
      <c r="E9" s="16">
        <v>6</v>
      </c>
      <c r="F9" s="16">
        <v>600</v>
      </c>
      <c r="G9" s="16">
        <v>25</v>
      </c>
      <c r="H9" s="16">
        <v>8</v>
      </c>
      <c r="I9" s="16">
        <f t="shared" si="0"/>
        <v>200</v>
      </c>
      <c r="J9" s="16">
        <f t="shared" si="1"/>
        <v>800</v>
      </c>
      <c r="K9" s="16">
        <f t="shared" si="2"/>
        <v>4800</v>
      </c>
    </row>
    <row r="10" spans="1:11" ht="14.25">
      <c r="A10" s="33">
        <v>8</v>
      </c>
      <c r="B10" s="41"/>
      <c r="C10" s="3" t="s">
        <v>147</v>
      </c>
      <c r="D10" s="4" t="s">
        <v>176</v>
      </c>
      <c r="E10" s="16">
        <v>3</v>
      </c>
      <c r="F10" s="16">
        <v>600</v>
      </c>
      <c r="G10" s="16">
        <v>7</v>
      </c>
      <c r="H10" s="16">
        <v>8</v>
      </c>
      <c r="I10" s="16">
        <f t="shared" si="0"/>
        <v>56</v>
      </c>
      <c r="J10" s="16">
        <f t="shared" si="1"/>
        <v>656</v>
      </c>
      <c r="K10" s="16">
        <f t="shared" si="2"/>
        <v>1968</v>
      </c>
    </row>
    <row r="11" spans="1:11" ht="14.25">
      <c r="A11" s="33">
        <v>9</v>
      </c>
      <c r="B11" s="41"/>
      <c r="C11" s="3" t="s">
        <v>177</v>
      </c>
      <c r="D11" s="4" t="s">
        <v>104</v>
      </c>
      <c r="E11" s="16">
        <v>1</v>
      </c>
      <c r="F11" s="16">
        <v>600</v>
      </c>
      <c r="G11" s="16"/>
      <c r="H11" s="16"/>
      <c r="I11" s="16">
        <f t="shared" si="0"/>
        <v>0</v>
      </c>
      <c r="J11" s="16">
        <f t="shared" si="1"/>
        <v>600</v>
      </c>
      <c r="K11" s="16">
        <f t="shared" si="2"/>
        <v>600</v>
      </c>
    </row>
    <row r="12" spans="1:11" ht="14.25">
      <c r="A12" s="33">
        <v>10</v>
      </c>
      <c r="B12" s="41"/>
      <c r="C12" s="3" t="s">
        <v>178</v>
      </c>
      <c r="D12" s="4" t="s">
        <v>179</v>
      </c>
      <c r="E12" s="16">
        <v>1</v>
      </c>
      <c r="F12" s="16">
        <v>600</v>
      </c>
      <c r="G12" s="16"/>
      <c r="H12" s="16"/>
      <c r="I12" s="16">
        <f t="shared" si="0"/>
        <v>0</v>
      </c>
      <c r="J12" s="16">
        <f t="shared" si="1"/>
        <v>600</v>
      </c>
      <c r="K12" s="16">
        <f t="shared" si="2"/>
        <v>600</v>
      </c>
    </row>
    <row r="13" spans="1:11" ht="14.25">
      <c r="A13" s="33">
        <v>11</v>
      </c>
      <c r="B13" s="41"/>
      <c r="C13" s="3" t="s">
        <v>180</v>
      </c>
      <c r="D13" s="4" t="s">
        <v>181</v>
      </c>
      <c r="E13" s="16">
        <v>1</v>
      </c>
      <c r="F13" s="16">
        <v>600</v>
      </c>
      <c r="G13" s="16"/>
      <c r="H13" s="16"/>
      <c r="I13" s="16">
        <f t="shared" si="0"/>
        <v>0</v>
      </c>
      <c r="J13" s="16">
        <f t="shared" si="1"/>
        <v>600</v>
      </c>
      <c r="K13" s="16">
        <f t="shared" si="2"/>
        <v>600</v>
      </c>
    </row>
    <row r="14" spans="1:11" ht="14.25">
      <c r="A14" s="33">
        <v>12</v>
      </c>
      <c r="B14" s="41"/>
      <c r="C14" s="3" t="s">
        <v>182</v>
      </c>
      <c r="D14" s="4" t="s">
        <v>183</v>
      </c>
      <c r="E14" s="16">
        <v>1</v>
      </c>
      <c r="F14" s="16">
        <v>600</v>
      </c>
      <c r="G14" s="16"/>
      <c r="H14" s="16"/>
      <c r="I14" s="16">
        <f t="shared" si="0"/>
        <v>0</v>
      </c>
      <c r="J14" s="16">
        <f t="shared" si="1"/>
        <v>600</v>
      </c>
      <c r="K14" s="16">
        <f t="shared" si="2"/>
        <v>600</v>
      </c>
    </row>
    <row r="15" spans="1:11" ht="14.25">
      <c r="A15" s="33">
        <v>13</v>
      </c>
      <c r="B15" s="41"/>
      <c r="C15" s="3" t="s">
        <v>184</v>
      </c>
      <c r="D15" s="4" t="s">
        <v>185</v>
      </c>
      <c r="E15" s="16">
        <v>1</v>
      </c>
      <c r="F15" s="16">
        <v>600</v>
      </c>
      <c r="G15" s="16">
        <v>60</v>
      </c>
      <c r="H15" s="16">
        <v>8</v>
      </c>
      <c r="I15" s="16">
        <f t="shared" si="0"/>
        <v>480</v>
      </c>
      <c r="J15" s="16">
        <f t="shared" si="1"/>
        <v>1080</v>
      </c>
      <c r="K15" s="16">
        <f t="shared" si="2"/>
        <v>1080</v>
      </c>
    </row>
    <row r="16" spans="1:11" ht="14.25">
      <c r="A16" s="33">
        <v>14</v>
      </c>
      <c r="B16" s="41"/>
      <c r="C16" s="3" t="s">
        <v>186</v>
      </c>
      <c r="D16" s="4" t="s">
        <v>187</v>
      </c>
      <c r="E16" s="16">
        <v>3</v>
      </c>
      <c r="F16" s="16">
        <v>600</v>
      </c>
      <c r="G16" s="16">
        <v>33</v>
      </c>
      <c r="H16" s="16">
        <v>8</v>
      </c>
      <c r="I16" s="16">
        <f t="shared" si="0"/>
        <v>264</v>
      </c>
      <c r="J16" s="16">
        <f t="shared" si="1"/>
        <v>864</v>
      </c>
      <c r="K16" s="16">
        <f t="shared" si="2"/>
        <v>2592</v>
      </c>
    </row>
    <row r="17" spans="1:11" ht="14.25">
      <c r="A17" s="33">
        <v>15</v>
      </c>
      <c r="B17" s="41"/>
      <c r="C17" s="3" t="s">
        <v>188</v>
      </c>
      <c r="D17" s="4" t="s">
        <v>189</v>
      </c>
      <c r="E17" s="16">
        <v>1</v>
      </c>
      <c r="F17" s="16">
        <v>600</v>
      </c>
      <c r="G17" s="16"/>
      <c r="H17" s="16"/>
      <c r="I17" s="16">
        <f t="shared" si="0"/>
        <v>0</v>
      </c>
      <c r="J17" s="16">
        <f t="shared" si="1"/>
        <v>600</v>
      </c>
      <c r="K17" s="16">
        <f t="shared" si="2"/>
        <v>600</v>
      </c>
    </row>
    <row r="18" spans="1:11" ht="14.25">
      <c r="A18" s="33">
        <v>16</v>
      </c>
      <c r="B18" s="41"/>
      <c r="C18" s="3" t="s">
        <v>190</v>
      </c>
      <c r="D18" s="4" t="s">
        <v>191</v>
      </c>
      <c r="E18" s="16">
        <v>3</v>
      </c>
      <c r="F18" s="16">
        <v>600</v>
      </c>
      <c r="G18" s="16">
        <v>32</v>
      </c>
      <c r="H18" s="16">
        <v>8</v>
      </c>
      <c r="I18" s="16">
        <f t="shared" si="0"/>
        <v>256</v>
      </c>
      <c r="J18" s="16">
        <f t="shared" si="1"/>
        <v>856</v>
      </c>
      <c r="K18" s="16">
        <f t="shared" si="2"/>
        <v>2568</v>
      </c>
    </row>
    <row r="19" spans="1:11" ht="14.25">
      <c r="A19" s="33">
        <v>17</v>
      </c>
      <c r="B19" s="41"/>
      <c r="C19" s="3" t="s">
        <v>192</v>
      </c>
      <c r="D19" s="4" t="s">
        <v>193</v>
      </c>
      <c r="E19" s="16">
        <v>1</v>
      </c>
      <c r="F19" s="16">
        <v>600</v>
      </c>
      <c r="G19" s="16"/>
      <c r="H19" s="16"/>
      <c r="I19" s="16">
        <f t="shared" si="0"/>
        <v>0</v>
      </c>
      <c r="J19" s="16">
        <f t="shared" si="1"/>
        <v>600</v>
      </c>
      <c r="K19" s="16">
        <f t="shared" si="2"/>
        <v>600</v>
      </c>
    </row>
    <row r="20" spans="1:11" ht="14.25">
      <c r="A20" s="33">
        <v>18</v>
      </c>
      <c r="B20" s="41"/>
      <c r="C20" s="3" t="s">
        <v>194</v>
      </c>
      <c r="D20" s="4" t="s">
        <v>181</v>
      </c>
      <c r="E20" s="17">
        <v>1</v>
      </c>
      <c r="F20" s="16">
        <v>600</v>
      </c>
      <c r="G20" s="16"/>
      <c r="H20" s="16"/>
      <c r="I20" s="16">
        <f t="shared" si="0"/>
        <v>0</v>
      </c>
      <c r="J20" s="16">
        <f t="shared" si="1"/>
        <v>600</v>
      </c>
      <c r="K20" s="16">
        <f t="shared" si="2"/>
        <v>600</v>
      </c>
    </row>
    <row r="21" spans="1:11" ht="14.25">
      <c r="A21" s="33">
        <v>19</v>
      </c>
      <c r="B21" s="41"/>
      <c r="C21" s="3" t="s">
        <v>195</v>
      </c>
      <c r="D21" s="4" t="s">
        <v>196</v>
      </c>
      <c r="E21" s="17">
        <v>1</v>
      </c>
      <c r="F21" s="16">
        <v>600</v>
      </c>
      <c r="G21" s="16"/>
      <c r="H21" s="16"/>
      <c r="I21" s="16">
        <f t="shared" si="0"/>
        <v>0</v>
      </c>
      <c r="J21" s="16">
        <f t="shared" si="1"/>
        <v>600</v>
      </c>
      <c r="K21" s="16">
        <f t="shared" si="2"/>
        <v>600</v>
      </c>
    </row>
    <row r="22" spans="1:11" ht="14.25">
      <c r="A22" s="33">
        <v>20</v>
      </c>
      <c r="B22" s="41"/>
      <c r="C22" s="3" t="s">
        <v>197</v>
      </c>
      <c r="D22" s="4" t="s">
        <v>198</v>
      </c>
      <c r="E22" s="16">
        <v>1</v>
      </c>
      <c r="F22" s="16">
        <v>600</v>
      </c>
      <c r="G22" s="16">
        <v>45</v>
      </c>
      <c r="H22" s="16">
        <v>8</v>
      </c>
      <c r="I22" s="16">
        <f t="shared" si="0"/>
        <v>360</v>
      </c>
      <c r="J22" s="16">
        <f t="shared" si="1"/>
        <v>960</v>
      </c>
      <c r="K22" s="16">
        <f t="shared" si="2"/>
        <v>960</v>
      </c>
    </row>
    <row r="23" spans="1:11" ht="14.25">
      <c r="A23" s="33">
        <v>21</v>
      </c>
      <c r="B23" s="41"/>
      <c r="C23" s="3" t="s">
        <v>199</v>
      </c>
      <c r="D23" s="4" t="s">
        <v>200</v>
      </c>
      <c r="E23" s="16">
        <v>1</v>
      </c>
      <c r="F23" s="16">
        <v>600</v>
      </c>
      <c r="G23" s="16"/>
      <c r="H23" s="16"/>
      <c r="I23" s="16">
        <f t="shared" si="0"/>
        <v>0</v>
      </c>
      <c r="J23" s="16">
        <f t="shared" si="1"/>
        <v>600</v>
      </c>
      <c r="K23" s="16">
        <f t="shared" si="2"/>
        <v>600</v>
      </c>
    </row>
    <row r="24" spans="1:11" ht="14.25">
      <c r="A24" s="33">
        <v>22</v>
      </c>
      <c r="B24" s="41"/>
      <c r="C24" s="3" t="s">
        <v>201</v>
      </c>
      <c r="D24" s="4" t="s">
        <v>127</v>
      </c>
      <c r="E24" s="16">
        <v>1</v>
      </c>
      <c r="F24" s="16">
        <v>600</v>
      </c>
      <c r="G24" s="16">
        <v>20</v>
      </c>
      <c r="H24" s="16">
        <v>8</v>
      </c>
      <c r="I24" s="16">
        <f t="shared" si="0"/>
        <v>160</v>
      </c>
      <c r="J24" s="16">
        <f t="shared" si="1"/>
        <v>760</v>
      </c>
      <c r="K24" s="16">
        <f t="shared" si="2"/>
        <v>760</v>
      </c>
    </row>
    <row r="25" spans="1:11" ht="14.25">
      <c r="A25" s="33">
        <v>23</v>
      </c>
      <c r="B25" s="41"/>
      <c r="C25" s="3" t="s">
        <v>202</v>
      </c>
      <c r="D25" s="4" t="s">
        <v>203</v>
      </c>
      <c r="E25" s="16">
        <v>1</v>
      </c>
      <c r="F25" s="16">
        <v>600</v>
      </c>
      <c r="G25" s="16">
        <v>73</v>
      </c>
      <c r="H25" s="16">
        <v>8</v>
      </c>
      <c r="I25" s="16">
        <f t="shared" si="0"/>
        <v>584</v>
      </c>
      <c r="J25" s="16">
        <f t="shared" si="1"/>
        <v>1184</v>
      </c>
      <c r="K25" s="16">
        <f t="shared" si="2"/>
        <v>1184</v>
      </c>
    </row>
    <row r="26" spans="1:11" ht="14.25">
      <c r="A26" s="33">
        <v>24</v>
      </c>
      <c r="B26" s="41"/>
      <c r="C26" s="3" t="s">
        <v>204</v>
      </c>
      <c r="D26" s="4" t="s">
        <v>205</v>
      </c>
      <c r="E26" s="16">
        <v>1</v>
      </c>
      <c r="F26" s="16">
        <v>600</v>
      </c>
      <c r="G26" s="16">
        <v>104</v>
      </c>
      <c r="H26" s="16">
        <v>8</v>
      </c>
      <c r="I26" s="16">
        <f t="shared" si="0"/>
        <v>832</v>
      </c>
      <c r="J26" s="16">
        <f t="shared" si="1"/>
        <v>1432</v>
      </c>
      <c r="K26" s="16">
        <f t="shared" si="2"/>
        <v>1432</v>
      </c>
    </row>
    <row r="27" spans="1:11" ht="14.25">
      <c r="A27" s="33">
        <v>25</v>
      </c>
      <c r="B27" s="41"/>
      <c r="C27" s="3" t="s">
        <v>206</v>
      </c>
      <c r="D27" s="4" t="s">
        <v>207</v>
      </c>
      <c r="E27" s="16">
        <v>1</v>
      </c>
      <c r="F27" s="16">
        <v>600</v>
      </c>
      <c r="G27" s="16">
        <v>55</v>
      </c>
      <c r="H27" s="16">
        <v>8</v>
      </c>
      <c r="I27" s="16">
        <f t="shared" si="0"/>
        <v>440</v>
      </c>
      <c r="J27" s="16">
        <f t="shared" si="1"/>
        <v>1040</v>
      </c>
      <c r="K27" s="16">
        <f t="shared" si="2"/>
        <v>1040</v>
      </c>
    </row>
    <row r="28" spans="1:11" ht="14.25">
      <c r="A28" s="33">
        <v>26</v>
      </c>
      <c r="B28" s="41"/>
      <c r="C28" s="3" t="s">
        <v>208</v>
      </c>
      <c r="D28" s="4" t="s">
        <v>209</v>
      </c>
      <c r="E28" s="16">
        <v>1</v>
      </c>
      <c r="F28" s="16">
        <v>600</v>
      </c>
      <c r="G28" s="16">
        <v>84</v>
      </c>
      <c r="H28" s="16">
        <v>8</v>
      </c>
      <c r="I28" s="16">
        <f t="shared" si="0"/>
        <v>672</v>
      </c>
      <c r="J28" s="16">
        <f t="shared" si="1"/>
        <v>1272</v>
      </c>
      <c r="K28" s="16">
        <f t="shared" si="2"/>
        <v>1272</v>
      </c>
    </row>
    <row r="29" spans="1:11" ht="14.25">
      <c r="A29" s="33">
        <v>27</v>
      </c>
      <c r="B29" s="41"/>
      <c r="C29" s="3" t="s">
        <v>210</v>
      </c>
      <c r="D29" s="4" t="s">
        <v>107</v>
      </c>
      <c r="E29" s="16">
        <v>1</v>
      </c>
      <c r="F29" s="16">
        <v>600</v>
      </c>
      <c r="G29" s="16">
        <v>50</v>
      </c>
      <c r="H29" s="16">
        <v>8</v>
      </c>
      <c r="I29" s="16">
        <f t="shared" si="0"/>
        <v>400</v>
      </c>
      <c r="J29" s="16">
        <f t="shared" si="1"/>
        <v>1000</v>
      </c>
      <c r="K29" s="16">
        <f t="shared" si="2"/>
        <v>1000</v>
      </c>
    </row>
    <row r="30" spans="1:11" ht="14.25">
      <c r="A30" s="33">
        <v>28</v>
      </c>
      <c r="B30" s="41"/>
      <c r="C30" s="3" t="s">
        <v>211</v>
      </c>
      <c r="D30" s="4" t="s">
        <v>212</v>
      </c>
      <c r="E30" s="16">
        <v>1</v>
      </c>
      <c r="F30" s="16">
        <v>600</v>
      </c>
      <c r="G30" s="16">
        <v>150</v>
      </c>
      <c r="H30" s="16">
        <v>8</v>
      </c>
      <c r="I30" s="16">
        <f t="shared" si="0"/>
        <v>1200</v>
      </c>
      <c r="J30" s="16">
        <f t="shared" si="1"/>
        <v>1800</v>
      </c>
      <c r="K30" s="16">
        <f t="shared" si="2"/>
        <v>1800</v>
      </c>
    </row>
    <row r="31" spans="1:11" ht="14.25">
      <c r="A31" s="33">
        <v>29</v>
      </c>
      <c r="B31" s="41"/>
      <c r="C31" s="3" t="s">
        <v>213</v>
      </c>
      <c r="D31" s="4" t="s">
        <v>75</v>
      </c>
      <c r="E31" s="16">
        <v>1</v>
      </c>
      <c r="F31" s="16">
        <v>600</v>
      </c>
      <c r="G31" s="16">
        <v>30</v>
      </c>
      <c r="H31" s="16">
        <v>8</v>
      </c>
      <c r="I31" s="16">
        <f t="shared" si="0"/>
        <v>240</v>
      </c>
      <c r="J31" s="16">
        <f t="shared" si="1"/>
        <v>840</v>
      </c>
      <c r="K31" s="16">
        <f t="shared" si="2"/>
        <v>840</v>
      </c>
    </row>
    <row r="32" spans="1:11" ht="14.25">
      <c r="A32" s="33">
        <v>30</v>
      </c>
      <c r="B32" s="41"/>
      <c r="C32" s="3" t="s">
        <v>214</v>
      </c>
      <c r="D32" s="4" t="s">
        <v>75</v>
      </c>
      <c r="E32" s="16">
        <v>1</v>
      </c>
      <c r="F32" s="16">
        <v>600</v>
      </c>
      <c r="G32" s="16">
        <v>30</v>
      </c>
      <c r="H32" s="16">
        <v>8</v>
      </c>
      <c r="I32" s="16">
        <f t="shared" si="0"/>
        <v>240</v>
      </c>
      <c r="J32" s="16">
        <f t="shared" si="1"/>
        <v>840</v>
      </c>
      <c r="K32" s="16">
        <f t="shared" si="2"/>
        <v>840</v>
      </c>
    </row>
    <row r="33" spans="1:11" ht="14.25">
      <c r="A33" s="33">
        <v>31</v>
      </c>
      <c r="B33" s="37" t="s">
        <v>148</v>
      </c>
      <c r="C33" s="5" t="s">
        <v>149</v>
      </c>
      <c r="D33" s="4" t="s">
        <v>200</v>
      </c>
      <c r="E33" s="16">
        <v>1</v>
      </c>
      <c r="F33" s="16">
        <v>600</v>
      </c>
      <c r="G33" s="16"/>
      <c r="H33" s="16"/>
      <c r="I33" s="16">
        <f t="shared" si="0"/>
        <v>0</v>
      </c>
      <c r="J33" s="16">
        <f t="shared" si="1"/>
        <v>600</v>
      </c>
      <c r="K33" s="16">
        <f t="shared" si="2"/>
        <v>600</v>
      </c>
    </row>
    <row r="34" spans="1:11" ht="14.25">
      <c r="A34" s="33">
        <v>32</v>
      </c>
      <c r="B34" s="38"/>
      <c r="C34" s="5" t="s">
        <v>150</v>
      </c>
      <c r="D34" s="4" t="s">
        <v>215</v>
      </c>
      <c r="E34" s="16">
        <v>1</v>
      </c>
      <c r="F34" s="16">
        <v>600</v>
      </c>
      <c r="G34" s="16"/>
      <c r="H34" s="16"/>
      <c r="I34" s="16">
        <f t="shared" si="0"/>
        <v>0</v>
      </c>
      <c r="J34" s="16">
        <f t="shared" si="1"/>
        <v>600</v>
      </c>
      <c r="K34" s="16">
        <f t="shared" si="2"/>
        <v>600</v>
      </c>
    </row>
    <row r="35" spans="1:11" ht="14.25">
      <c r="A35" s="33">
        <v>33</v>
      </c>
      <c r="B35" s="38"/>
      <c r="C35" s="5" t="s">
        <v>151</v>
      </c>
      <c r="D35" s="4" t="s">
        <v>216</v>
      </c>
      <c r="E35" s="16">
        <v>1</v>
      </c>
      <c r="F35" s="16">
        <v>600</v>
      </c>
      <c r="G35" s="16">
        <v>17</v>
      </c>
      <c r="H35" s="16">
        <v>8</v>
      </c>
      <c r="I35" s="16">
        <f t="shared" si="0"/>
        <v>136</v>
      </c>
      <c r="J35" s="16">
        <f t="shared" si="1"/>
        <v>736</v>
      </c>
      <c r="K35" s="16">
        <f t="shared" si="2"/>
        <v>736</v>
      </c>
    </row>
    <row r="36" spans="1:11" ht="14.25">
      <c r="A36" s="33">
        <v>34</v>
      </c>
      <c r="B36" s="38"/>
      <c r="C36" s="5" t="s">
        <v>217</v>
      </c>
      <c r="D36" s="4"/>
      <c r="E36" s="16">
        <v>1</v>
      </c>
      <c r="F36" s="16">
        <v>600</v>
      </c>
      <c r="G36" s="16"/>
      <c r="H36" s="16"/>
      <c r="I36" s="16">
        <f t="shared" si="0"/>
        <v>0</v>
      </c>
      <c r="J36" s="16">
        <f t="shared" si="1"/>
        <v>600</v>
      </c>
      <c r="K36" s="16">
        <f t="shared" si="2"/>
        <v>600</v>
      </c>
    </row>
    <row r="37" spans="1:11" ht="14.25">
      <c r="A37" s="33">
        <v>35</v>
      </c>
      <c r="B37" s="38"/>
      <c r="C37" s="5" t="s">
        <v>218</v>
      </c>
      <c r="D37" s="4"/>
      <c r="E37" s="16">
        <v>1</v>
      </c>
      <c r="F37" s="16">
        <v>600</v>
      </c>
      <c r="G37" s="16"/>
      <c r="H37" s="16"/>
      <c r="I37" s="16">
        <f t="shared" si="0"/>
        <v>0</v>
      </c>
      <c r="J37" s="16">
        <f t="shared" si="1"/>
        <v>600</v>
      </c>
      <c r="K37" s="16">
        <f t="shared" si="2"/>
        <v>600</v>
      </c>
    </row>
    <row r="38" spans="1:11" ht="14.25">
      <c r="A38" s="33">
        <v>36</v>
      </c>
      <c r="B38" s="38"/>
      <c r="C38" s="5" t="s">
        <v>219</v>
      </c>
      <c r="D38" s="4"/>
      <c r="E38" s="16">
        <v>1</v>
      </c>
      <c r="F38" s="16">
        <v>600</v>
      </c>
      <c r="G38" s="16"/>
      <c r="H38" s="16"/>
      <c r="I38" s="16">
        <f t="shared" si="0"/>
        <v>0</v>
      </c>
      <c r="J38" s="16">
        <f t="shared" si="1"/>
        <v>600</v>
      </c>
      <c r="K38" s="16">
        <f t="shared" si="2"/>
        <v>600</v>
      </c>
    </row>
    <row r="39" spans="1:11" ht="14.25">
      <c r="A39" s="33">
        <v>37</v>
      </c>
      <c r="B39" s="38"/>
      <c r="C39" s="5" t="s">
        <v>220</v>
      </c>
      <c r="D39" s="4" t="s">
        <v>221</v>
      </c>
      <c r="E39" s="16">
        <v>1</v>
      </c>
      <c r="F39" s="16">
        <v>600</v>
      </c>
      <c r="G39" s="16"/>
      <c r="H39" s="16"/>
      <c r="I39" s="16">
        <f t="shared" si="0"/>
        <v>0</v>
      </c>
      <c r="J39" s="16">
        <f t="shared" si="1"/>
        <v>600</v>
      </c>
      <c r="K39" s="16">
        <f t="shared" si="2"/>
        <v>600</v>
      </c>
    </row>
    <row r="40" spans="1:11" ht="14.25">
      <c r="A40" s="33">
        <v>38</v>
      </c>
      <c r="B40" s="38"/>
      <c r="C40" s="5" t="s">
        <v>222</v>
      </c>
      <c r="D40" s="4" t="s">
        <v>223</v>
      </c>
      <c r="E40" s="16">
        <v>1</v>
      </c>
      <c r="F40" s="16">
        <v>600</v>
      </c>
      <c r="G40" s="16">
        <v>18</v>
      </c>
      <c r="H40" s="16">
        <v>8</v>
      </c>
      <c r="I40" s="16">
        <f t="shared" si="0"/>
        <v>144</v>
      </c>
      <c r="J40" s="16">
        <f t="shared" si="1"/>
        <v>744</v>
      </c>
      <c r="K40" s="16">
        <f t="shared" si="2"/>
        <v>744</v>
      </c>
    </row>
    <row r="41" spans="1:11" ht="14.25">
      <c r="A41" s="33">
        <v>39</v>
      </c>
      <c r="B41" s="38"/>
      <c r="C41" s="5" t="s">
        <v>224</v>
      </c>
      <c r="D41" s="4"/>
      <c r="E41" s="16">
        <v>1</v>
      </c>
      <c r="F41" s="16">
        <v>600</v>
      </c>
      <c r="G41" s="16"/>
      <c r="H41" s="16"/>
      <c r="I41" s="16">
        <f t="shared" si="0"/>
        <v>0</v>
      </c>
      <c r="J41" s="16">
        <f t="shared" si="1"/>
        <v>600</v>
      </c>
      <c r="K41" s="16">
        <f t="shared" si="2"/>
        <v>600</v>
      </c>
    </row>
    <row r="42" spans="1:11" ht="14.25">
      <c r="A42" s="33">
        <v>40</v>
      </c>
      <c r="B42" s="38"/>
      <c r="C42" s="5" t="s">
        <v>225</v>
      </c>
      <c r="D42" s="4"/>
      <c r="E42" s="16">
        <v>1</v>
      </c>
      <c r="F42" s="16">
        <v>600</v>
      </c>
      <c r="G42" s="16"/>
      <c r="H42" s="16"/>
      <c r="I42" s="16">
        <f t="shared" si="0"/>
        <v>0</v>
      </c>
      <c r="J42" s="16">
        <f t="shared" si="1"/>
        <v>600</v>
      </c>
      <c r="K42" s="16">
        <f t="shared" si="2"/>
        <v>600</v>
      </c>
    </row>
    <row r="43" spans="1:11" ht="14.25">
      <c r="A43" s="33">
        <v>41</v>
      </c>
      <c r="B43" s="38"/>
      <c r="C43" s="5" t="s">
        <v>226</v>
      </c>
      <c r="D43" s="4" t="s">
        <v>227</v>
      </c>
      <c r="E43" s="16">
        <v>1</v>
      </c>
      <c r="F43" s="16">
        <v>600</v>
      </c>
      <c r="G43" s="16">
        <v>7</v>
      </c>
      <c r="H43" s="16">
        <v>8</v>
      </c>
      <c r="I43" s="16">
        <f t="shared" si="0"/>
        <v>56</v>
      </c>
      <c r="J43" s="16">
        <f t="shared" si="1"/>
        <v>656</v>
      </c>
      <c r="K43" s="16">
        <f t="shared" si="2"/>
        <v>656</v>
      </c>
    </row>
    <row r="44" spans="1:11" ht="14.25">
      <c r="A44" s="33">
        <v>42</v>
      </c>
      <c r="B44" s="39"/>
      <c r="C44" s="3" t="s">
        <v>228</v>
      </c>
      <c r="D44" s="4" t="s">
        <v>229</v>
      </c>
      <c r="E44" s="16">
        <v>1</v>
      </c>
      <c r="F44" s="16">
        <v>600</v>
      </c>
      <c r="G44" s="16"/>
      <c r="H44" s="16"/>
      <c r="I44" s="16"/>
      <c r="J44" s="16">
        <f t="shared" si="1"/>
        <v>600</v>
      </c>
      <c r="K44" s="16">
        <f t="shared" si="2"/>
        <v>600</v>
      </c>
    </row>
    <row r="45" spans="1:11" ht="14.25">
      <c r="A45" s="33">
        <v>43</v>
      </c>
      <c r="B45" s="41" t="s">
        <v>152</v>
      </c>
      <c r="C45" s="3" t="s">
        <v>153</v>
      </c>
      <c r="D45" s="4" t="s">
        <v>230</v>
      </c>
      <c r="E45" s="16">
        <v>2</v>
      </c>
      <c r="F45" s="16">
        <v>600</v>
      </c>
      <c r="G45" s="16">
        <v>15</v>
      </c>
      <c r="H45" s="16">
        <v>8</v>
      </c>
      <c r="I45" s="16">
        <f>G45*H45</f>
        <v>120</v>
      </c>
      <c r="J45" s="16">
        <f t="shared" si="1"/>
        <v>720</v>
      </c>
      <c r="K45" s="16">
        <f t="shared" si="2"/>
        <v>1440</v>
      </c>
    </row>
    <row r="46" spans="1:11" ht="14.25">
      <c r="A46" s="33">
        <v>44</v>
      </c>
      <c r="B46" s="41"/>
      <c r="C46" s="5" t="s">
        <v>154</v>
      </c>
      <c r="D46" s="4" t="s">
        <v>231</v>
      </c>
      <c r="E46" s="16">
        <v>3</v>
      </c>
      <c r="F46" s="16">
        <v>600</v>
      </c>
      <c r="G46" s="16">
        <v>58</v>
      </c>
      <c r="H46" s="16">
        <v>8</v>
      </c>
      <c r="I46" s="16">
        <f>G46*H46</f>
        <v>464</v>
      </c>
      <c r="J46" s="16">
        <f t="shared" si="1"/>
        <v>1064</v>
      </c>
      <c r="K46" s="16">
        <f t="shared" si="2"/>
        <v>3192</v>
      </c>
    </row>
    <row r="47" spans="1:11" ht="14.25">
      <c r="A47" s="33">
        <v>45</v>
      </c>
      <c r="B47" s="41"/>
      <c r="C47" s="5" t="s">
        <v>155</v>
      </c>
      <c r="D47" s="4" t="s">
        <v>232</v>
      </c>
      <c r="E47" s="16">
        <v>3</v>
      </c>
      <c r="F47" s="16">
        <v>600</v>
      </c>
      <c r="G47" s="16"/>
      <c r="H47" s="16"/>
      <c r="I47" s="16">
        <f>G47*H47</f>
        <v>0</v>
      </c>
      <c r="J47" s="16">
        <f t="shared" si="1"/>
        <v>600</v>
      </c>
      <c r="K47" s="16">
        <f t="shared" si="2"/>
        <v>1800</v>
      </c>
    </row>
    <row r="48" spans="1:11" ht="14.25">
      <c r="A48" s="33">
        <v>46</v>
      </c>
      <c r="B48" s="41"/>
      <c r="C48" s="3" t="s">
        <v>233</v>
      </c>
      <c r="D48" s="4" t="s">
        <v>234</v>
      </c>
      <c r="E48" s="16">
        <v>3</v>
      </c>
      <c r="F48" s="16">
        <v>600</v>
      </c>
      <c r="G48" s="16"/>
      <c r="H48" s="16"/>
      <c r="I48" s="16">
        <f>G48*H48</f>
        <v>0</v>
      </c>
      <c r="J48" s="16">
        <f t="shared" si="1"/>
        <v>600</v>
      </c>
      <c r="K48" s="16">
        <f t="shared" si="2"/>
        <v>1800</v>
      </c>
    </row>
    <row r="49" spans="1:11" ht="14.25">
      <c r="A49" s="33">
        <v>47</v>
      </c>
      <c r="B49" s="41"/>
      <c r="C49" s="5" t="s">
        <v>235</v>
      </c>
      <c r="D49" s="4" t="s">
        <v>236</v>
      </c>
      <c r="E49" s="16">
        <v>2</v>
      </c>
      <c r="F49" s="16">
        <v>600</v>
      </c>
      <c r="G49" s="16">
        <v>29</v>
      </c>
      <c r="H49" s="16">
        <v>8</v>
      </c>
      <c r="I49" s="16">
        <f>G49*H49</f>
        <v>232</v>
      </c>
      <c r="J49" s="16">
        <f t="shared" si="1"/>
        <v>832</v>
      </c>
      <c r="K49" s="16">
        <f t="shared" si="2"/>
        <v>1664</v>
      </c>
    </row>
    <row r="50" spans="1:11" ht="14.25">
      <c r="A50" s="33">
        <v>48</v>
      </c>
      <c r="B50" s="41"/>
      <c r="C50" s="5" t="s">
        <v>237</v>
      </c>
      <c r="D50" s="4" t="s">
        <v>238</v>
      </c>
      <c r="E50" s="16">
        <v>3</v>
      </c>
      <c r="F50" s="16">
        <v>600</v>
      </c>
      <c r="G50" s="16">
        <v>82</v>
      </c>
      <c r="H50" s="16">
        <v>8</v>
      </c>
      <c r="I50" s="16">
        <f t="shared" ref="I50:I79" si="3">G50*H50</f>
        <v>656</v>
      </c>
      <c r="J50" s="16">
        <f t="shared" si="1"/>
        <v>1256</v>
      </c>
      <c r="K50" s="16">
        <f t="shared" si="2"/>
        <v>3768</v>
      </c>
    </row>
    <row r="51" spans="1:11" ht="14.25">
      <c r="A51" s="33">
        <v>49</v>
      </c>
      <c r="B51" s="41"/>
      <c r="C51" s="5" t="s">
        <v>239</v>
      </c>
      <c r="D51" s="4" t="s">
        <v>240</v>
      </c>
      <c r="E51" s="16">
        <v>3</v>
      </c>
      <c r="F51" s="16">
        <v>600</v>
      </c>
      <c r="G51" s="16">
        <v>118</v>
      </c>
      <c r="H51" s="16">
        <v>8</v>
      </c>
      <c r="I51" s="16">
        <f t="shared" si="3"/>
        <v>944</v>
      </c>
      <c r="J51" s="16">
        <f t="shared" si="1"/>
        <v>1544</v>
      </c>
      <c r="K51" s="16">
        <f t="shared" si="2"/>
        <v>4632</v>
      </c>
    </row>
    <row r="52" spans="1:11" ht="14.25">
      <c r="A52" s="33">
        <v>50</v>
      </c>
      <c r="B52" s="41"/>
      <c r="C52" s="5" t="s">
        <v>241</v>
      </c>
      <c r="D52" s="4" t="s">
        <v>242</v>
      </c>
      <c r="E52" s="16">
        <v>3</v>
      </c>
      <c r="F52" s="16">
        <v>600</v>
      </c>
      <c r="G52" s="16">
        <v>86</v>
      </c>
      <c r="H52" s="16">
        <v>8</v>
      </c>
      <c r="I52" s="16">
        <f t="shared" si="3"/>
        <v>688</v>
      </c>
      <c r="J52" s="16">
        <f t="shared" si="1"/>
        <v>1288</v>
      </c>
      <c r="K52" s="16">
        <f t="shared" si="2"/>
        <v>3864</v>
      </c>
    </row>
    <row r="53" spans="1:11" ht="14.25">
      <c r="A53" s="33">
        <v>51</v>
      </c>
      <c r="B53" s="41"/>
      <c r="C53" s="12" t="s">
        <v>243</v>
      </c>
      <c r="D53" s="4" t="s">
        <v>244</v>
      </c>
      <c r="E53" s="16">
        <v>2</v>
      </c>
      <c r="F53" s="16">
        <v>600</v>
      </c>
      <c r="G53" s="16">
        <v>125</v>
      </c>
      <c r="H53" s="16">
        <v>8</v>
      </c>
      <c r="I53" s="16">
        <f t="shared" si="3"/>
        <v>1000</v>
      </c>
      <c r="J53" s="16">
        <f t="shared" si="1"/>
        <v>1600</v>
      </c>
      <c r="K53" s="16">
        <f t="shared" si="2"/>
        <v>3200</v>
      </c>
    </row>
    <row r="54" spans="1:11" ht="14.25">
      <c r="A54" s="33">
        <v>52</v>
      </c>
      <c r="B54" s="41" t="s">
        <v>156</v>
      </c>
      <c r="C54" s="3" t="s">
        <v>157</v>
      </c>
      <c r="D54" s="4" t="s">
        <v>245</v>
      </c>
      <c r="E54" s="16">
        <v>3</v>
      </c>
      <c r="F54" s="16">
        <v>600</v>
      </c>
      <c r="G54" s="16"/>
      <c r="H54" s="16"/>
      <c r="I54" s="16">
        <f t="shared" si="3"/>
        <v>0</v>
      </c>
      <c r="J54" s="16">
        <f t="shared" si="1"/>
        <v>600</v>
      </c>
      <c r="K54" s="16">
        <f t="shared" si="2"/>
        <v>1800</v>
      </c>
    </row>
    <row r="55" spans="1:11" ht="14.25">
      <c r="A55" s="33">
        <v>53</v>
      </c>
      <c r="B55" s="41"/>
      <c r="C55" s="10" t="s">
        <v>158</v>
      </c>
      <c r="D55" s="4" t="s">
        <v>246</v>
      </c>
      <c r="E55" s="16">
        <v>2</v>
      </c>
      <c r="F55" s="16">
        <v>600</v>
      </c>
      <c r="G55" s="16">
        <v>5</v>
      </c>
      <c r="H55" s="16">
        <v>8</v>
      </c>
      <c r="I55" s="16">
        <f t="shared" si="3"/>
        <v>40</v>
      </c>
      <c r="J55" s="16">
        <f t="shared" si="1"/>
        <v>640</v>
      </c>
      <c r="K55" s="16">
        <f t="shared" si="2"/>
        <v>1280</v>
      </c>
    </row>
    <row r="56" spans="1:11" ht="14.25">
      <c r="A56" s="33">
        <v>54</v>
      </c>
      <c r="B56" s="41"/>
      <c r="C56" s="10" t="s">
        <v>159</v>
      </c>
      <c r="D56" s="4" t="s">
        <v>247</v>
      </c>
      <c r="E56" s="16">
        <v>2</v>
      </c>
      <c r="F56" s="16">
        <v>600</v>
      </c>
      <c r="G56" s="16">
        <v>40</v>
      </c>
      <c r="H56" s="16">
        <v>8</v>
      </c>
      <c r="I56" s="16">
        <f t="shared" si="3"/>
        <v>320</v>
      </c>
      <c r="J56" s="16">
        <f t="shared" si="1"/>
        <v>920</v>
      </c>
      <c r="K56" s="16">
        <f t="shared" si="2"/>
        <v>1840</v>
      </c>
    </row>
    <row r="57" spans="1:11" ht="14.25">
      <c r="A57" s="33">
        <v>55</v>
      </c>
      <c r="B57" s="41"/>
      <c r="C57" s="10" t="s">
        <v>160</v>
      </c>
      <c r="D57" s="4" t="s">
        <v>248</v>
      </c>
      <c r="E57" s="16">
        <v>2</v>
      </c>
      <c r="F57" s="16">
        <v>600</v>
      </c>
      <c r="G57" s="16">
        <v>6</v>
      </c>
      <c r="H57" s="16">
        <v>8</v>
      </c>
      <c r="I57" s="16">
        <f t="shared" si="3"/>
        <v>48</v>
      </c>
      <c r="J57" s="16">
        <f t="shared" si="1"/>
        <v>648</v>
      </c>
      <c r="K57" s="16">
        <f t="shared" si="2"/>
        <v>1296</v>
      </c>
    </row>
    <row r="58" spans="1:11" ht="14.25">
      <c r="A58" s="33">
        <v>56</v>
      </c>
      <c r="B58" s="41"/>
      <c r="C58" s="10" t="s">
        <v>249</v>
      </c>
      <c r="D58" s="4" t="s">
        <v>250</v>
      </c>
      <c r="E58" s="16">
        <v>1</v>
      </c>
      <c r="F58" s="16">
        <v>600</v>
      </c>
      <c r="G58" s="16">
        <v>13</v>
      </c>
      <c r="H58" s="16">
        <v>8</v>
      </c>
      <c r="I58" s="16">
        <f t="shared" si="3"/>
        <v>104</v>
      </c>
      <c r="J58" s="16">
        <f t="shared" si="1"/>
        <v>704</v>
      </c>
      <c r="K58" s="16">
        <f t="shared" si="2"/>
        <v>704</v>
      </c>
    </row>
    <row r="59" spans="1:11" ht="14.25">
      <c r="A59" s="33">
        <v>57</v>
      </c>
      <c r="B59" s="41"/>
      <c r="C59" s="10" t="s">
        <v>251</v>
      </c>
      <c r="D59" s="4" t="s">
        <v>252</v>
      </c>
      <c r="E59" s="16">
        <v>1</v>
      </c>
      <c r="F59" s="16">
        <v>600</v>
      </c>
      <c r="G59" s="16"/>
      <c r="H59" s="16"/>
      <c r="I59" s="16">
        <f t="shared" si="3"/>
        <v>0</v>
      </c>
      <c r="J59" s="16">
        <f t="shared" si="1"/>
        <v>600</v>
      </c>
      <c r="K59" s="16">
        <f t="shared" si="2"/>
        <v>600</v>
      </c>
    </row>
    <row r="60" spans="1:11" ht="14.25">
      <c r="A60" s="33">
        <v>58</v>
      </c>
      <c r="B60" s="41"/>
      <c r="C60" s="10" t="s">
        <v>253</v>
      </c>
      <c r="D60" s="4" t="s">
        <v>254</v>
      </c>
      <c r="E60" s="16">
        <v>2</v>
      </c>
      <c r="F60" s="16">
        <v>600</v>
      </c>
      <c r="G60" s="16">
        <v>25</v>
      </c>
      <c r="H60" s="16">
        <v>8</v>
      </c>
      <c r="I60" s="16">
        <f t="shared" si="3"/>
        <v>200</v>
      </c>
      <c r="J60" s="16">
        <f t="shared" si="1"/>
        <v>800</v>
      </c>
      <c r="K60" s="16">
        <f t="shared" si="2"/>
        <v>1600</v>
      </c>
    </row>
    <row r="61" spans="1:11" ht="14.25">
      <c r="A61" s="33">
        <v>59</v>
      </c>
      <c r="B61" s="41"/>
      <c r="C61" s="10" t="s">
        <v>255</v>
      </c>
      <c r="D61" s="4" t="s">
        <v>256</v>
      </c>
      <c r="E61" s="16">
        <v>1</v>
      </c>
      <c r="F61" s="16">
        <v>600</v>
      </c>
      <c r="G61" s="16">
        <v>45</v>
      </c>
      <c r="H61" s="16">
        <v>8</v>
      </c>
      <c r="I61" s="16">
        <f t="shared" si="3"/>
        <v>360</v>
      </c>
      <c r="J61" s="16">
        <f t="shared" si="1"/>
        <v>960</v>
      </c>
      <c r="K61" s="16">
        <f t="shared" si="2"/>
        <v>960</v>
      </c>
    </row>
    <row r="62" spans="1:11" ht="14.25">
      <c r="A62" s="33">
        <v>60</v>
      </c>
      <c r="B62" s="41"/>
      <c r="C62" s="10" t="s">
        <v>257</v>
      </c>
      <c r="D62" s="4" t="s">
        <v>258</v>
      </c>
      <c r="E62" s="16">
        <v>2</v>
      </c>
      <c r="F62" s="16">
        <v>600</v>
      </c>
      <c r="G62" s="16">
        <v>22</v>
      </c>
      <c r="H62" s="16">
        <v>8</v>
      </c>
      <c r="I62" s="16">
        <f t="shared" si="3"/>
        <v>176</v>
      </c>
      <c r="J62" s="16">
        <f t="shared" si="1"/>
        <v>776</v>
      </c>
      <c r="K62" s="16">
        <f t="shared" si="2"/>
        <v>1552</v>
      </c>
    </row>
    <row r="63" spans="1:11" ht="14.25">
      <c r="A63" s="33">
        <v>61</v>
      </c>
      <c r="B63" s="41"/>
      <c r="C63" s="10" t="s">
        <v>259</v>
      </c>
      <c r="D63" s="4" t="s">
        <v>260</v>
      </c>
      <c r="E63" s="16">
        <v>2</v>
      </c>
      <c r="F63" s="16">
        <v>600</v>
      </c>
      <c r="G63" s="16">
        <v>25</v>
      </c>
      <c r="H63" s="16">
        <v>8</v>
      </c>
      <c r="I63" s="16">
        <f t="shared" si="3"/>
        <v>200</v>
      </c>
      <c r="J63" s="16">
        <f t="shared" si="1"/>
        <v>800</v>
      </c>
      <c r="K63" s="16">
        <f t="shared" si="2"/>
        <v>1600</v>
      </c>
    </row>
    <row r="64" spans="1:11" ht="14.25">
      <c r="A64" s="33">
        <v>62</v>
      </c>
      <c r="B64" s="59" t="s">
        <v>161</v>
      </c>
      <c r="C64" s="10" t="s">
        <v>162</v>
      </c>
      <c r="D64" s="4" t="s">
        <v>261</v>
      </c>
      <c r="E64" s="16">
        <v>1</v>
      </c>
      <c r="F64" s="16">
        <v>600</v>
      </c>
      <c r="G64" s="16">
        <v>5</v>
      </c>
      <c r="H64" s="16">
        <v>8</v>
      </c>
      <c r="I64" s="16">
        <f t="shared" si="3"/>
        <v>40</v>
      </c>
      <c r="J64" s="16">
        <f t="shared" si="1"/>
        <v>640</v>
      </c>
      <c r="K64" s="16">
        <f t="shared" si="2"/>
        <v>640</v>
      </c>
    </row>
    <row r="65" spans="1:11" ht="14.25">
      <c r="A65" s="33">
        <v>63</v>
      </c>
      <c r="B65" s="59"/>
      <c r="C65" s="10" t="s">
        <v>262</v>
      </c>
      <c r="D65" s="4" t="s">
        <v>263</v>
      </c>
      <c r="E65" s="16">
        <v>1</v>
      </c>
      <c r="F65" s="16">
        <v>600</v>
      </c>
      <c r="G65" s="16">
        <v>32</v>
      </c>
      <c r="H65" s="16">
        <v>8</v>
      </c>
      <c r="I65" s="16">
        <f t="shared" si="3"/>
        <v>256</v>
      </c>
      <c r="J65" s="16">
        <f t="shared" si="1"/>
        <v>856</v>
      </c>
      <c r="K65" s="16">
        <f t="shared" si="2"/>
        <v>856</v>
      </c>
    </row>
    <row r="66" spans="1:11" ht="14.25">
      <c r="A66" s="33">
        <v>64</v>
      </c>
      <c r="B66" s="59"/>
      <c r="C66" s="10" t="s">
        <v>264</v>
      </c>
      <c r="D66" s="4" t="s">
        <v>265</v>
      </c>
      <c r="E66" s="16">
        <v>1</v>
      </c>
      <c r="F66" s="16">
        <v>600</v>
      </c>
      <c r="G66" s="16">
        <v>110</v>
      </c>
      <c r="H66" s="16">
        <v>8</v>
      </c>
      <c r="I66" s="16">
        <f t="shared" si="3"/>
        <v>880</v>
      </c>
      <c r="J66" s="16">
        <f t="shared" si="1"/>
        <v>1480</v>
      </c>
      <c r="K66" s="16">
        <f t="shared" si="2"/>
        <v>1480</v>
      </c>
    </row>
    <row r="67" spans="1:11" ht="14.25">
      <c r="A67" s="33">
        <v>65</v>
      </c>
      <c r="B67" s="59"/>
      <c r="C67" s="10" t="s">
        <v>266</v>
      </c>
      <c r="D67" s="4" t="s">
        <v>107</v>
      </c>
      <c r="E67" s="16">
        <v>1</v>
      </c>
      <c r="F67" s="16">
        <v>600</v>
      </c>
      <c r="G67" s="16">
        <v>50</v>
      </c>
      <c r="H67" s="16">
        <v>8</v>
      </c>
      <c r="I67" s="16">
        <f t="shared" si="3"/>
        <v>400</v>
      </c>
      <c r="J67" s="16">
        <f t="shared" ref="J67:J79" si="4">I67+F67</f>
        <v>1000</v>
      </c>
      <c r="K67" s="16">
        <f t="shared" ref="K67:K79" si="5">J67*E67</f>
        <v>1000</v>
      </c>
    </row>
    <row r="68" spans="1:11" ht="14.25">
      <c r="A68" s="33">
        <v>66</v>
      </c>
      <c r="B68" s="59"/>
      <c r="C68" s="10" t="s">
        <v>267</v>
      </c>
      <c r="D68" s="11" t="s">
        <v>196</v>
      </c>
      <c r="E68" s="16">
        <v>1</v>
      </c>
      <c r="F68" s="16">
        <v>600</v>
      </c>
      <c r="G68" s="16"/>
      <c r="H68" s="16"/>
      <c r="I68" s="16">
        <f t="shared" si="3"/>
        <v>0</v>
      </c>
      <c r="J68" s="16">
        <f t="shared" si="4"/>
        <v>600</v>
      </c>
      <c r="K68" s="16">
        <f t="shared" si="5"/>
        <v>600</v>
      </c>
    </row>
    <row r="69" spans="1:11" ht="14.25">
      <c r="A69" s="33">
        <v>67</v>
      </c>
      <c r="B69" s="59"/>
      <c r="C69" s="10" t="s">
        <v>163</v>
      </c>
      <c r="D69" s="11" t="s">
        <v>193</v>
      </c>
      <c r="E69" s="16">
        <v>1</v>
      </c>
      <c r="F69" s="16">
        <v>600</v>
      </c>
      <c r="G69" s="16"/>
      <c r="H69" s="16"/>
      <c r="I69" s="16">
        <f t="shared" si="3"/>
        <v>0</v>
      </c>
      <c r="J69" s="16">
        <f t="shared" si="4"/>
        <v>600</v>
      </c>
      <c r="K69" s="16">
        <f t="shared" si="5"/>
        <v>600</v>
      </c>
    </row>
    <row r="70" spans="1:11" ht="14.25">
      <c r="A70" s="33">
        <v>68</v>
      </c>
      <c r="B70" s="59"/>
      <c r="C70" s="10" t="s">
        <v>268</v>
      </c>
      <c r="D70" s="11" t="s">
        <v>269</v>
      </c>
      <c r="E70" s="15">
        <v>1</v>
      </c>
      <c r="F70" s="16">
        <v>600</v>
      </c>
      <c r="G70" s="16">
        <v>24</v>
      </c>
      <c r="H70" s="16">
        <v>8</v>
      </c>
      <c r="I70" s="16">
        <f t="shared" si="3"/>
        <v>192</v>
      </c>
      <c r="J70" s="16">
        <f t="shared" si="4"/>
        <v>792</v>
      </c>
      <c r="K70" s="16">
        <f t="shared" si="5"/>
        <v>792</v>
      </c>
    </row>
    <row r="71" spans="1:11" ht="14.25">
      <c r="A71" s="33">
        <v>69</v>
      </c>
      <c r="B71" s="41" t="s">
        <v>164</v>
      </c>
      <c r="C71" s="3" t="s">
        <v>165</v>
      </c>
      <c r="D71" s="4" t="s">
        <v>126</v>
      </c>
      <c r="E71" s="16">
        <v>1</v>
      </c>
      <c r="F71" s="16">
        <v>600</v>
      </c>
      <c r="G71" s="16">
        <v>35</v>
      </c>
      <c r="H71" s="16">
        <v>8</v>
      </c>
      <c r="I71" s="16">
        <f t="shared" si="3"/>
        <v>280</v>
      </c>
      <c r="J71" s="16">
        <f t="shared" si="4"/>
        <v>880</v>
      </c>
      <c r="K71" s="16">
        <f t="shared" si="5"/>
        <v>880</v>
      </c>
    </row>
    <row r="72" spans="1:11" ht="14.25">
      <c r="A72" s="33">
        <v>70</v>
      </c>
      <c r="B72" s="41"/>
      <c r="C72" s="5" t="s">
        <v>166</v>
      </c>
      <c r="D72" s="4" t="s">
        <v>181</v>
      </c>
      <c r="E72" s="16">
        <v>1</v>
      </c>
      <c r="F72" s="16">
        <v>600</v>
      </c>
      <c r="G72" s="16"/>
      <c r="H72" s="16"/>
      <c r="I72" s="16">
        <f t="shared" si="3"/>
        <v>0</v>
      </c>
      <c r="J72" s="16">
        <f t="shared" si="4"/>
        <v>600</v>
      </c>
      <c r="K72" s="16">
        <f t="shared" si="5"/>
        <v>600</v>
      </c>
    </row>
    <row r="73" spans="1:11" ht="14.25">
      <c r="A73" s="33">
        <v>71</v>
      </c>
      <c r="B73" s="41"/>
      <c r="C73" s="5" t="s">
        <v>167</v>
      </c>
      <c r="D73" s="4" t="s">
        <v>270</v>
      </c>
      <c r="E73" s="16">
        <v>1</v>
      </c>
      <c r="F73" s="16">
        <v>600</v>
      </c>
      <c r="G73" s="16">
        <v>65</v>
      </c>
      <c r="H73" s="16">
        <v>8</v>
      </c>
      <c r="I73" s="16">
        <f t="shared" si="3"/>
        <v>520</v>
      </c>
      <c r="J73" s="16">
        <f t="shared" si="4"/>
        <v>1120</v>
      </c>
      <c r="K73" s="16">
        <f t="shared" si="5"/>
        <v>1120</v>
      </c>
    </row>
    <row r="74" spans="1:11" ht="14.25">
      <c r="A74" s="33">
        <v>72</v>
      </c>
      <c r="B74" s="41"/>
      <c r="C74" s="5" t="s">
        <v>271</v>
      </c>
      <c r="D74" s="4" t="s">
        <v>263</v>
      </c>
      <c r="E74" s="16">
        <v>1</v>
      </c>
      <c r="F74" s="16">
        <v>600</v>
      </c>
      <c r="G74" s="16">
        <v>32</v>
      </c>
      <c r="H74" s="16">
        <v>8</v>
      </c>
      <c r="I74" s="16">
        <f t="shared" si="3"/>
        <v>256</v>
      </c>
      <c r="J74" s="16">
        <f t="shared" si="4"/>
        <v>856</v>
      </c>
      <c r="K74" s="16">
        <f t="shared" si="5"/>
        <v>856</v>
      </c>
    </row>
    <row r="75" spans="1:11" ht="14.25">
      <c r="A75" s="33">
        <v>73</v>
      </c>
      <c r="B75" s="41"/>
      <c r="C75" s="5" t="s">
        <v>272</v>
      </c>
      <c r="D75" s="4" t="s">
        <v>273</v>
      </c>
      <c r="E75" s="16">
        <v>1</v>
      </c>
      <c r="F75" s="16">
        <v>600</v>
      </c>
      <c r="G75" s="16">
        <v>15</v>
      </c>
      <c r="H75" s="16">
        <v>8</v>
      </c>
      <c r="I75" s="16">
        <f t="shared" si="3"/>
        <v>120</v>
      </c>
      <c r="J75" s="16">
        <f t="shared" si="4"/>
        <v>720</v>
      </c>
      <c r="K75" s="16">
        <f t="shared" si="5"/>
        <v>720</v>
      </c>
    </row>
    <row r="76" spans="1:11" ht="14.25">
      <c r="A76" s="33">
        <v>74</v>
      </c>
      <c r="B76" s="41"/>
      <c r="C76" s="5" t="s">
        <v>274</v>
      </c>
      <c r="D76" s="4" t="s">
        <v>275</v>
      </c>
      <c r="E76" s="16">
        <v>1</v>
      </c>
      <c r="F76" s="16">
        <v>600</v>
      </c>
      <c r="G76" s="16">
        <v>15</v>
      </c>
      <c r="H76" s="16">
        <v>8</v>
      </c>
      <c r="I76" s="16">
        <f t="shared" si="3"/>
        <v>120</v>
      </c>
      <c r="J76" s="16">
        <f t="shared" si="4"/>
        <v>720</v>
      </c>
      <c r="K76" s="16">
        <f t="shared" si="5"/>
        <v>720</v>
      </c>
    </row>
    <row r="77" spans="1:11" ht="14.25">
      <c r="A77" s="33">
        <v>75</v>
      </c>
      <c r="B77" s="41"/>
      <c r="C77" s="5" t="s">
        <v>276</v>
      </c>
      <c r="D77" s="4" t="s">
        <v>277</v>
      </c>
      <c r="E77" s="16">
        <v>1</v>
      </c>
      <c r="F77" s="16">
        <v>600</v>
      </c>
      <c r="G77" s="16">
        <v>70</v>
      </c>
      <c r="H77" s="16">
        <v>8</v>
      </c>
      <c r="I77" s="16">
        <f t="shared" si="3"/>
        <v>560</v>
      </c>
      <c r="J77" s="16">
        <f t="shared" si="4"/>
        <v>1160</v>
      </c>
      <c r="K77" s="16">
        <f t="shared" si="5"/>
        <v>1160</v>
      </c>
    </row>
    <row r="78" spans="1:11" ht="14.25">
      <c r="A78" s="33">
        <v>76</v>
      </c>
      <c r="B78" s="41"/>
      <c r="C78" s="5" t="s">
        <v>278</v>
      </c>
      <c r="D78" s="4" t="s">
        <v>279</v>
      </c>
      <c r="E78" s="16">
        <v>1</v>
      </c>
      <c r="F78" s="16">
        <v>600</v>
      </c>
      <c r="G78" s="16">
        <v>58</v>
      </c>
      <c r="H78" s="16">
        <v>8</v>
      </c>
      <c r="I78" s="16">
        <f t="shared" si="3"/>
        <v>464</v>
      </c>
      <c r="J78" s="16">
        <f t="shared" si="4"/>
        <v>1064</v>
      </c>
      <c r="K78" s="16">
        <f t="shared" si="5"/>
        <v>1064</v>
      </c>
    </row>
    <row r="79" spans="1:11" ht="14.25">
      <c r="A79" s="33">
        <v>77</v>
      </c>
      <c r="B79" s="41"/>
      <c r="C79" s="5" t="s">
        <v>280</v>
      </c>
      <c r="D79" s="4" t="s">
        <v>281</v>
      </c>
      <c r="E79" s="16">
        <v>1</v>
      </c>
      <c r="F79" s="16">
        <v>600</v>
      </c>
      <c r="G79" s="16"/>
      <c r="H79" s="16"/>
      <c r="I79" s="16">
        <f t="shared" si="3"/>
        <v>0</v>
      </c>
      <c r="J79" s="16">
        <f t="shared" si="4"/>
        <v>600</v>
      </c>
      <c r="K79" s="16">
        <f t="shared" si="5"/>
        <v>600</v>
      </c>
    </row>
    <row r="80" spans="1:11" ht="13.5">
      <c r="A80" s="33" t="s">
        <v>168</v>
      </c>
      <c r="B80" s="55"/>
      <c r="C80" s="56"/>
      <c r="D80" s="56"/>
      <c r="E80" s="56"/>
      <c r="F80" s="56"/>
      <c r="G80" s="56"/>
      <c r="H80" s="56"/>
      <c r="I80" s="56"/>
      <c r="J80" s="57"/>
      <c r="K80" s="34">
        <f>SUM(K3:K79)</f>
        <v>100752</v>
      </c>
    </row>
  </sheetData>
  <mergeCells count="11">
    <mergeCell ref="B45:B53"/>
    <mergeCell ref="B54:B63"/>
    <mergeCell ref="B64:B70"/>
    <mergeCell ref="B71:B79"/>
    <mergeCell ref="B80:J80"/>
    <mergeCell ref="B33:B44"/>
    <mergeCell ref="A1:A2"/>
    <mergeCell ref="B1:B2"/>
    <mergeCell ref="C1:C2"/>
    <mergeCell ref="D1:K1"/>
    <mergeCell ref="B3:B3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25" sqref="D25"/>
    </sheetView>
  </sheetViews>
  <sheetFormatPr defaultRowHeight="13.5"/>
  <cols>
    <col min="1" max="1" width="9" style="28"/>
    <col min="2" max="2" width="19.875" style="28" customWidth="1"/>
    <col min="3" max="3" width="24.875" style="28" customWidth="1"/>
    <col min="4" max="4" width="13.5" style="28" customWidth="1"/>
    <col min="5" max="5" width="13" style="28" customWidth="1"/>
    <col min="6" max="6" width="15.25" style="28" customWidth="1"/>
    <col min="7" max="16384" width="9" style="28"/>
  </cols>
  <sheetData>
    <row r="1" spans="1:6" ht="14.25">
      <c r="A1" s="42" t="s">
        <v>135</v>
      </c>
      <c r="B1" s="53"/>
      <c r="C1" s="53"/>
      <c r="D1" s="53"/>
      <c r="E1" s="53"/>
      <c r="F1" s="54"/>
    </row>
    <row r="2" spans="1:6" ht="28.5">
      <c r="A2" s="9" t="s">
        <v>0</v>
      </c>
      <c r="B2" s="9" t="s">
        <v>1</v>
      </c>
      <c r="C2" s="9" t="s">
        <v>2</v>
      </c>
      <c r="D2" s="14" t="s">
        <v>136</v>
      </c>
      <c r="E2" s="14" t="s">
        <v>137</v>
      </c>
      <c r="F2" s="14" t="s">
        <v>6</v>
      </c>
    </row>
    <row r="3" spans="1:6" ht="14.25">
      <c r="A3" s="30">
        <v>1</v>
      </c>
      <c r="B3" s="41" t="s">
        <v>138</v>
      </c>
      <c r="C3" s="3" t="s">
        <v>139</v>
      </c>
      <c r="D3" s="4">
        <v>30680</v>
      </c>
      <c r="E3" s="16">
        <v>0.8</v>
      </c>
      <c r="F3" s="17">
        <f t="shared" ref="F3:F30" si="0">E3*D3</f>
        <v>24544</v>
      </c>
    </row>
    <row r="4" spans="1:6" ht="14.25">
      <c r="A4" s="30">
        <v>2</v>
      </c>
      <c r="B4" s="41"/>
      <c r="C4" s="3" t="s">
        <v>140</v>
      </c>
      <c r="D4" s="4">
        <v>29000</v>
      </c>
      <c r="E4" s="16">
        <v>0.8</v>
      </c>
      <c r="F4" s="17">
        <f t="shared" si="0"/>
        <v>23200</v>
      </c>
    </row>
    <row r="5" spans="1:6" ht="14.25">
      <c r="A5" s="30">
        <v>3</v>
      </c>
      <c r="B5" s="41"/>
      <c r="C5" s="3" t="s">
        <v>141</v>
      </c>
      <c r="D5" s="4">
        <v>27500</v>
      </c>
      <c r="E5" s="16">
        <v>0.8</v>
      </c>
      <c r="F5" s="17">
        <f t="shared" si="0"/>
        <v>22000</v>
      </c>
    </row>
    <row r="6" spans="1:6" ht="14.25">
      <c r="A6" s="30">
        <v>4</v>
      </c>
      <c r="B6" s="41"/>
      <c r="C6" s="3" t="s">
        <v>142</v>
      </c>
      <c r="D6" s="4">
        <v>37190</v>
      </c>
      <c r="E6" s="16">
        <v>0.8</v>
      </c>
      <c r="F6" s="17">
        <f t="shared" si="0"/>
        <v>29752</v>
      </c>
    </row>
    <row r="7" spans="1:6" ht="14.25">
      <c r="A7" s="30">
        <v>5</v>
      </c>
      <c r="B7" s="41"/>
      <c r="C7" s="3" t="s">
        <v>143</v>
      </c>
      <c r="D7" s="4">
        <v>38120</v>
      </c>
      <c r="E7" s="16">
        <v>0.8</v>
      </c>
      <c r="F7" s="17">
        <f t="shared" si="0"/>
        <v>30496</v>
      </c>
    </row>
    <row r="8" spans="1:6" ht="14.25">
      <c r="A8" s="30">
        <v>6</v>
      </c>
      <c r="B8" s="41"/>
      <c r="C8" s="3" t="s">
        <v>144</v>
      </c>
      <c r="D8" s="4">
        <v>31800</v>
      </c>
      <c r="E8" s="16">
        <v>0.8</v>
      </c>
      <c r="F8" s="17">
        <f t="shared" si="0"/>
        <v>25440</v>
      </c>
    </row>
    <row r="9" spans="1:6" ht="14.25">
      <c r="A9" s="30">
        <v>7</v>
      </c>
      <c r="B9" s="41"/>
      <c r="C9" s="3" t="s">
        <v>145</v>
      </c>
      <c r="D9" s="4">
        <v>28560</v>
      </c>
      <c r="E9" s="16">
        <v>0.8</v>
      </c>
      <c r="F9" s="17">
        <f t="shared" si="0"/>
        <v>22848</v>
      </c>
    </row>
    <row r="10" spans="1:6" ht="14.25">
      <c r="A10" s="30">
        <v>8</v>
      </c>
      <c r="B10" s="41"/>
      <c r="C10" s="3" t="s">
        <v>146</v>
      </c>
      <c r="D10" s="4">
        <v>24400</v>
      </c>
      <c r="E10" s="16">
        <v>0.8</v>
      </c>
      <c r="F10" s="17">
        <f t="shared" si="0"/>
        <v>19520</v>
      </c>
    </row>
    <row r="11" spans="1:6" ht="14.25">
      <c r="A11" s="30">
        <v>9</v>
      </c>
      <c r="B11" s="41"/>
      <c r="C11" s="3" t="s">
        <v>147</v>
      </c>
      <c r="D11" s="4">
        <v>24930</v>
      </c>
      <c r="E11" s="16">
        <v>0.8</v>
      </c>
      <c r="F11" s="17">
        <f t="shared" si="0"/>
        <v>19944</v>
      </c>
    </row>
    <row r="12" spans="1:6" ht="14.25">
      <c r="A12" s="30">
        <v>10</v>
      </c>
      <c r="B12" s="41"/>
      <c r="C12" s="3" t="s">
        <v>177</v>
      </c>
      <c r="D12" s="4">
        <v>13500</v>
      </c>
      <c r="E12" s="16">
        <v>0.8</v>
      </c>
      <c r="F12" s="17">
        <f t="shared" si="0"/>
        <v>10800</v>
      </c>
    </row>
    <row r="13" spans="1:6" ht="14.25">
      <c r="A13" s="30">
        <v>11</v>
      </c>
      <c r="B13" s="37" t="s">
        <v>148</v>
      </c>
      <c r="C13" s="5" t="s">
        <v>149</v>
      </c>
      <c r="D13" s="4">
        <v>9800</v>
      </c>
      <c r="E13" s="16">
        <v>0.8</v>
      </c>
      <c r="F13" s="17">
        <f t="shared" si="0"/>
        <v>7840</v>
      </c>
    </row>
    <row r="14" spans="1:6" ht="14.25">
      <c r="A14" s="30">
        <v>12</v>
      </c>
      <c r="B14" s="38"/>
      <c r="C14" s="5" t="s">
        <v>150</v>
      </c>
      <c r="D14" s="4">
        <v>3500</v>
      </c>
      <c r="E14" s="16">
        <v>0.8</v>
      </c>
      <c r="F14" s="17">
        <f t="shared" si="0"/>
        <v>2800</v>
      </c>
    </row>
    <row r="15" spans="1:6" ht="14.25">
      <c r="A15" s="30">
        <v>13</v>
      </c>
      <c r="B15" s="39"/>
      <c r="C15" s="5" t="s">
        <v>151</v>
      </c>
      <c r="D15" s="4">
        <v>4200</v>
      </c>
      <c r="E15" s="16">
        <v>0.8</v>
      </c>
      <c r="F15" s="17">
        <f t="shared" si="0"/>
        <v>3360</v>
      </c>
    </row>
    <row r="16" spans="1:6" ht="14.25">
      <c r="A16" s="30">
        <v>14</v>
      </c>
      <c r="B16" s="60" t="s">
        <v>152</v>
      </c>
      <c r="C16" s="3" t="s">
        <v>153</v>
      </c>
      <c r="D16" s="4">
        <v>10000</v>
      </c>
      <c r="E16" s="16">
        <v>0.8</v>
      </c>
      <c r="F16" s="17">
        <f t="shared" si="0"/>
        <v>8000</v>
      </c>
    </row>
    <row r="17" spans="1:6" ht="14.25">
      <c r="A17" s="30">
        <v>15</v>
      </c>
      <c r="B17" s="61"/>
      <c r="C17" s="5" t="s">
        <v>154</v>
      </c>
      <c r="D17" s="4">
        <v>3000</v>
      </c>
      <c r="E17" s="16">
        <v>0.8</v>
      </c>
      <c r="F17" s="17">
        <f t="shared" si="0"/>
        <v>2400</v>
      </c>
    </row>
    <row r="18" spans="1:6" ht="14.25">
      <c r="A18" s="30">
        <v>16</v>
      </c>
      <c r="B18" s="62"/>
      <c r="C18" s="5" t="s">
        <v>155</v>
      </c>
      <c r="D18" s="4">
        <v>10000</v>
      </c>
      <c r="E18" s="16">
        <v>0.8</v>
      </c>
      <c r="F18" s="17">
        <f t="shared" si="0"/>
        <v>8000</v>
      </c>
    </row>
    <row r="19" spans="1:6" ht="14.25">
      <c r="A19" s="30">
        <v>17</v>
      </c>
      <c r="B19" s="60" t="s">
        <v>156</v>
      </c>
      <c r="C19" s="3" t="s">
        <v>157</v>
      </c>
      <c r="D19" s="4">
        <v>9600</v>
      </c>
      <c r="E19" s="16">
        <v>0.8</v>
      </c>
      <c r="F19" s="17">
        <f t="shared" si="0"/>
        <v>7680</v>
      </c>
    </row>
    <row r="20" spans="1:6" ht="14.25">
      <c r="A20" s="30">
        <v>18</v>
      </c>
      <c r="B20" s="61"/>
      <c r="C20" s="10" t="s">
        <v>158</v>
      </c>
      <c r="D20" s="4">
        <v>2000</v>
      </c>
      <c r="E20" s="16">
        <v>0.8</v>
      </c>
      <c r="F20" s="17">
        <f t="shared" si="0"/>
        <v>1600</v>
      </c>
    </row>
    <row r="21" spans="1:6" ht="14.25">
      <c r="A21" s="30">
        <v>19</v>
      </c>
      <c r="B21" s="61"/>
      <c r="C21" s="10" t="s">
        <v>159</v>
      </c>
      <c r="D21" s="4">
        <v>6500</v>
      </c>
      <c r="E21" s="16">
        <v>0.8</v>
      </c>
      <c r="F21" s="17">
        <f t="shared" si="0"/>
        <v>5200</v>
      </c>
    </row>
    <row r="22" spans="1:6" ht="14.25">
      <c r="A22" s="30">
        <v>20</v>
      </c>
      <c r="B22" s="62"/>
      <c r="C22" s="10" t="s">
        <v>160</v>
      </c>
      <c r="D22" s="4">
        <v>2000</v>
      </c>
      <c r="E22" s="16">
        <v>0.8</v>
      </c>
      <c r="F22" s="17">
        <f t="shared" si="0"/>
        <v>1600</v>
      </c>
    </row>
    <row r="23" spans="1:6" ht="14.25">
      <c r="A23" s="30">
        <v>21</v>
      </c>
      <c r="B23" s="63" t="s">
        <v>161</v>
      </c>
      <c r="C23" s="10" t="s">
        <v>162</v>
      </c>
      <c r="D23" s="4">
        <v>10000</v>
      </c>
      <c r="E23" s="16">
        <v>0.8</v>
      </c>
      <c r="F23" s="17">
        <f t="shared" si="0"/>
        <v>8000</v>
      </c>
    </row>
    <row r="24" spans="1:6" ht="14.25">
      <c r="A24" s="30">
        <v>22</v>
      </c>
      <c r="B24" s="64"/>
      <c r="C24" s="10" t="s">
        <v>266</v>
      </c>
      <c r="D24" s="4">
        <v>1000</v>
      </c>
      <c r="E24" s="16">
        <v>2</v>
      </c>
      <c r="F24" s="17">
        <f t="shared" si="0"/>
        <v>2000</v>
      </c>
    </row>
    <row r="25" spans="1:6" ht="14.25">
      <c r="A25" s="30">
        <v>23</v>
      </c>
      <c r="B25" s="64"/>
      <c r="C25" s="10" t="s">
        <v>267</v>
      </c>
      <c r="D25" s="11">
        <v>6500</v>
      </c>
      <c r="E25" s="16">
        <v>0.8</v>
      </c>
      <c r="F25" s="17">
        <f t="shared" si="0"/>
        <v>5200</v>
      </c>
    </row>
    <row r="26" spans="1:6" ht="14.25">
      <c r="A26" s="30">
        <v>24</v>
      </c>
      <c r="B26" s="65"/>
      <c r="C26" s="10" t="s">
        <v>163</v>
      </c>
      <c r="D26" s="11">
        <v>4000</v>
      </c>
      <c r="E26" s="16">
        <v>0.8</v>
      </c>
      <c r="F26" s="17">
        <f t="shared" si="0"/>
        <v>3200</v>
      </c>
    </row>
    <row r="27" spans="1:6" ht="14.25">
      <c r="A27" s="30">
        <v>25</v>
      </c>
      <c r="B27" s="60" t="s">
        <v>164</v>
      </c>
      <c r="C27" s="3" t="s">
        <v>165</v>
      </c>
      <c r="D27" s="4">
        <v>6560</v>
      </c>
      <c r="E27" s="16">
        <v>0.8</v>
      </c>
      <c r="F27" s="17">
        <f t="shared" si="0"/>
        <v>5248</v>
      </c>
    </row>
    <row r="28" spans="1:6" ht="14.25">
      <c r="A28" s="30">
        <v>26</v>
      </c>
      <c r="B28" s="61"/>
      <c r="C28" s="5" t="s">
        <v>166</v>
      </c>
      <c r="D28" s="4">
        <v>4500</v>
      </c>
      <c r="E28" s="16">
        <v>0.8</v>
      </c>
      <c r="F28" s="17">
        <f t="shared" si="0"/>
        <v>3600</v>
      </c>
    </row>
    <row r="29" spans="1:6" ht="14.25">
      <c r="A29" s="30">
        <v>27</v>
      </c>
      <c r="B29" s="61"/>
      <c r="C29" s="5" t="s">
        <v>167</v>
      </c>
      <c r="D29" s="4">
        <v>7540</v>
      </c>
      <c r="E29" s="16">
        <v>0.8</v>
      </c>
      <c r="F29" s="17">
        <f t="shared" si="0"/>
        <v>6032</v>
      </c>
    </row>
    <row r="30" spans="1:6" ht="14.25">
      <c r="A30" s="30">
        <v>28</v>
      </c>
      <c r="B30" s="62"/>
      <c r="C30" s="5" t="s">
        <v>278</v>
      </c>
      <c r="D30" s="4">
        <v>3500</v>
      </c>
      <c r="E30" s="16">
        <v>2</v>
      </c>
      <c r="F30" s="17">
        <f t="shared" si="0"/>
        <v>7000</v>
      </c>
    </row>
    <row r="31" spans="1:6" ht="14.25">
      <c r="A31" s="29" t="s">
        <v>168</v>
      </c>
      <c r="B31" s="58"/>
      <c r="C31" s="58"/>
      <c r="D31" s="58"/>
      <c r="E31" s="58"/>
      <c r="F31" s="17">
        <f>SUM(F3:F30)</f>
        <v>317304</v>
      </c>
    </row>
  </sheetData>
  <mergeCells count="8">
    <mergeCell ref="B27:B30"/>
    <mergeCell ref="B31:E31"/>
    <mergeCell ref="A1:F1"/>
    <mergeCell ref="B3:B12"/>
    <mergeCell ref="B13:B15"/>
    <mergeCell ref="B16:B18"/>
    <mergeCell ref="B19:B22"/>
    <mergeCell ref="B23:B2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1表除草</vt:lpstr>
      <vt:lpstr>1表污水井</vt:lpstr>
      <vt:lpstr>1标除雪</vt:lpstr>
      <vt:lpstr>2标除草</vt:lpstr>
      <vt:lpstr>2标污水井</vt:lpstr>
      <vt:lpstr>2标除雪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2023-07-13T01:22:55Z</dcterms:modified>
</cp:coreProperties>
</file>