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564"/>
  </bookViews>
  <sheets>
    <sheet name="蒙电_资格后审（excel）" sheetId="5" r:id="rId1"/>
  </sheets>
  <calcPr calcId="144525"/>
</workbook>
</file>

<file path=xl/sharedStrings.xml><?xml version="1.0" encoding="utf-8"?>
<sst xmlns="http://schemas.openxmlformats.org/spreadsheetml/2006/main" count="115" uniqueCount="68">
  <si>
    <t>{"srow":[],"sheetIndex":1,"corpSeal":0,"tempcode":"4127","nameSeal":0,"sheetCount":1,"version":"1","mrow":[{"cols":[{"check":"char(20)","col":1,"nullable":"true"},{"check":"char(200)","col":2,"nullable":"true"},{"check":"char(200)","col":5,"nullable":"true"},{"check":"char(200)","col":6,"nullable":"true"},{"check":"char(100)","col":7},{"check":"char(64)","col":8},{"col":9,"nullable":"true"},{"check":"char(1000)","col":12,"nullable":"true"},{"check":"range(0.00,999999999999.99)","col":14,"nullable":"true"},{"check":"char(200)","col":15,"nullable":"true"},{"check":"char(200)","col":16,"nullable":"true"},{"check":"char(200)","col":17,"nullable":"true"}],"endRow":9,"isFree":false,"startRow":3}]}</t>
  </si>
  <si>
    <t>2023年固定资产投资项目物资采购应急五批-公司二级采购-公开招标-后审标段-A</t>
  </si>
  <si>
    <t>如技术规范书中设备到货时间与本表中时间不一致，以本表中到货时间为准。</t>
  </si>
  <si>
    <t>标段</t>
  </si>
  <si>
    <t>标段名称</t>
  </si>
  <si>
    <t>工程类别</t>
  </si>
  <si>
    <t>建设单位</t>
  </si>
  <si>
    <t>需求部门</t>
  </si>
  <si>
    <t>项目名称</t>
  </si>
  <si>
    <t>设备属性</t>
  </si>
  <si>
    <t>设备名称</t>
  </si>
  <si>
    <t>规格型号</t>
  </si>
  <si>
    <t>单位</t>
  </si>
  <si>
    <t>数量</t>
  </si>
  <si>
    <t>专用资格要求</t>
  </si>
  <si>
    <t>单价最高投标限价（元）</t>
  </si>
  <si>
    <t>最高限价（元）</t>
  </si>
  <si>
    <t>限制中标数量要求</t>
  </si>
  <si>
    <t>到货时间</t>
  </si>
  <si>
    <t>到货地点</t>
  </si>
  <si>
    <t>设备编码</t>
  </si>
  <si>
    <t>采购申请标识</t>
  </si>
  <si>
    <t>1</t>
  </si>
  <si>
    <t>光缆金具、棒形悬式复合绝缘子等</t>
  </si>
  <si>
    <t>基建</t>
  </si>
  <si>
    <t>包头供电分公司</t>
  </si>
  <si>
    <t>包供工程建设部</t>
  </si>
  <si>
    <t>包西500千伏变220千伏线路送出工程（包头段）光纤通信工程_12电网-22</t>
  </si>
  <si>
    <t>装置性材料</t>
  </si>
  <si>
    <t>光缆金具</t>
  </si>
  <si>
    <t>光缆金具,OPGW,悬垂金具</t>
  </si>
  <si>
    <t>付</t>
  </si>
  <si>
    <t>18</t>
  </si>
  <si>
    <t>230</t>
  </si>
  <si>
    <t>买方指定仓库地面交货</t>
  </si>
  <si>
    <t>800045940</t>
  </si>
  <si>
    <t>310015965400010</t>
  </si>
  <si>
    <t>光缆金具,OPGW,耐张金具</t>
  </si>
  <si>
    <t>4</t>
  </si>
  <si>
    <t>800045939</t>
  </si>
  <si>
    <t>310015965400020</t>
  </si>
  <si>
    <t>光缆终端盒</t>
  </si>
  <si>
    <t>光缆终端盒,OPGW光缆用,24</t>
  </si>
  <si>
    <t>只</t>
  </si>
  <si>
    <t>340</t>
  </si>
  <si>
    <t>800044841</t>
  </si>
  <si>
    <t>310015965400030</t>
  </si>
  <si>
    <t>光缆余缆架</t>
  </si>
  <si>
    <t>150</t>
  </si>
  <si>
    <t>800044830</t>
  </si>
  <si>
    <t>310015965400040</t>
  </si>
  <si>
    <t>光缆金具,普通,引下线夹</t>
  </si>
  <si>
    <t>72</t>
  </si>
  <si>
    <t>45</t>
  </si>
  <si>
    <t>800099564</t>
  </si>
  <si>
    <t>310015965400050</t>
  </si>
  <si>
    <t>包西500千伏变220千伏线路送出工程（包头段）架空送电工程_12电网-21</t>
  </si>
  <si>
    <t>棒形悬式复合绝缘子</t>
  </si>
  <si>
    <t>棒形悬式复合绝缘子,FXBW-220/160-1,2350,6300</t>
  </si>
  <si>
    <t>139</t>
  </si>
  <si>
    <t>440</t>
  </si>
  <si>
    <t>800099623</t>
  </si>
  <si>
    <t>310015961200010</t>
  </si>
  <si>
    <t>棒形悬式复合绝缘子,FXBW-220/100G-2,2350,6340</t>
  </si>
  <si>
    <t>59</t>
  </si>
  <si>
    <t>579</t>
  </si>
  <si>
    <t>800099781</t>
  </si>
  <si>
    <t>310015961200020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</si>
</sst>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b/>
      <sz val="8"/>
      <name val="黑体"/>
      <charset val="134"/>
    </font>
    <font>
      <sz val="9"/>
      <name val="等线"/>
      <charset val="134"/>
      <scheme val="minor"/>
    </font>
    <font>
      <sz val="10"/>
      <name val="Arial"/>
      <charset val="134"/>
    </font>
    <font>
      <sz val="12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indexed="8"/>
      <name val="宋体"/>
      <charset val="134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3" fillId="0" borderId="0"/>
    <xf numFmtId="0" fontId="3" fillId="0" borderId="0"/>
    <xf numFmtId="0" fontId="4" fillId="0" borderId="0"/>
    <xf numFmtId="0" fontId="5" fillId="3" borderId="0" applyNumberFormat="0" applyBorder="0" applyAlignment="0" applyProtection="0">
      <alignment vertical="center"/>
    </xf>
    <xf numFmtId="0" fontId="6" fillId="4" borderId="7" applyNumberFormat="0" applyAlignment="0" applyProtection="0">
      <alignment vertical="center"/>
    </xf>
    <xf numFmtId="0" fontId="3" fillId="0" borderId="0"/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3" fillId="0" borderId="0"/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" fillId="0" borderId="0"/>
    <xf numFmtId="0" fontId="4" fillId="0" borderId="0"/>
    <xf numFmtId="0" fontId="4" fillId="0" borderId="0"/>
    <xf numFmtId="0" fontId="13" fillId="0" borderId="0" applyNumberFormat="0" applyFill="0" applyBorder="0" applyAlignment="0" applyProtection="0">
      <alignment vertical="center"/>
    </xf>
    <xf numFmtId="0" fontId="14" fillId="0" borderId="0"/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0" fillId="0" borderId="0"/>
    <xf numFmtId="0" fontId="4" fillId="0" borderId="0"/>
    <xf numFmtId="0" fontId="4" fillId="0" borderId="0"/>
    <xf numFmtId="0" fontId="20" fillId="13" borderId="12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0" fillId="0" borderId="0">
      <alignment vertical="center"/>
    </xf>
    <xf numFmtId="0" fontId="22" fillId="0" borderId="14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/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3" fillId="0" borderId="0"/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0" fillId="0" borderId="0"/>
    <xf numFmtId="0" fontId="4" fillId="0" borderId="0">
      <alignment vertical="center"/>
    </xf>
    <xf numFmtId="0" fontId="0" fillId="0" borderId="0">
      <alignment vertical="center"/>
    </xf>
    <xf numFmtId="0" fontId="4" fillId="0" borderId="0"/>
    <xf numFmtId="0" fontId="3" fillId="0" borderId="0"/>
    <xf numFmtId="0" fontId="4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14" fillId="0" borderId="0">
      <alignment vertical="center"/>
    </xf>
    <xf numFmtId="0" fontId="0" fillId="0" borderId="0"/>
    <xf numFmtId="0" fontId="25" fillId="0" borderId="0"/>
    <xf numFmtId="0" fontId="0" fillId="0" borderId="0"/>
    <xf numFmtId="0" fontId="3" fillId="0" borderId="0"/>
    <xf numFmtId="0" fontId="3" fillId="0" borderId="0"/>
    <xf numFmtId="0" fontId="14" fillId="0" borderId="0">
      <alignment vertical="center"/>
    </xf>
    <xf numFmtId="0" fontId="3" fillId="0" borderId="0"/>
    <xf numFmtId="0" fontId="3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/>
    <xf numFmtId="0" fontId="4" fillId="0" borderId="0">
      <alignment vertical="center"/>
    </xf>
    <xf numFmtId="0" fontId="4" fillId="0" borderId="0">
      <alignment vertical="center"/>
    </xf>
    <xf numFmtId="0" fontId="14" fillId="0" borderId="0">
      <alignment vertical="center"/>
    </xf>
    <xf numFmtId="0" fontId="4" fillId="0" borderId="0"/>
    <xf numFmtId="0" fontId="14" fillId="0" borderId="0">
      <alignment vertical="center"/>
    </xf>
    <xf numFmtId="0" fontId="14" fillId="0" borderId="0">
      <alignment vertical="center"/>
    </xf>
    <xf numFmtId="0" fontId="3" fillId="0" borderId="0"/>
    <xf numFmtId="0" fontId="3" fillId="0" borderId="0"/>
    <xf numFmtId="0" fontId="14" fillId="0" borderId="0"/>
    <xf numFmtId="0" fontId="0" fillId="0" borderId="0"/>
    <xf numFmtId="0" fontId="14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3" fillId="0" borderId="0"/>
    <xf numFmtId="0" fontId="3" fillId="0" borderId="0"/>
    <xf numFmtId="0" fontId="14" fillId="0" borderId="0">
      <alignment vertical="center"/>
    </xf>
    <xf numFmtId="0" fontId="4" fillId="0" borderId="0"/>
    <xf numFmtId="0" fontId="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" fillId="0" borderId="0"/>
    <xf numFmtId="0" fontId="4" fillId="0" borderId="0"/>
    <xf numFmtId="0" fontId="0" fillId="0" borderId="0"/>
    <xf numFmtId="0" fontId="4" fillId="0" borderId="0"/>
    <xf numFmtId="0" fontId="3" fillId="0" borderId="0"/>
    <xf numFmtId="0" fontId="0" fillId="0" borderId="0"/>
    <xf numFmtId="0" fontId="14" fillId="0" borderId="0">
      <alignment vertical="center"/>
    </xf>
    <xf numFmtId="0" fontId="25" fillId="0" borderId="0"/>
    <xf numFmtId="0" fontId="3" fillId="0" borderId="0"/>
    <xf numFmtId="0" fontId="0" fillId="0" borderId="0"/>
    <xf numFmtId="0" fontId="14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Fill="1">
      <alignment vertical="center"/>
    </xf>
    <xf numFmtId="49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1" fillId="2" borderId="2" xfId="86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 quotePrefix="1">
      <alignment horizontal="center" vertical="center"/>
    </xf>
  </cellXfs>
  <cellStyles count="157">
    <cellStyle name="常规" xfId="0" builtinId="0"/>
    <cellStyle name="货币[0]" xfId="1" builtinId="7"/>
    <cellStyle name="货币" xfId="2" builtinId="4"/>
    <cellStyle name="常规 44" xfId="3"/>
    <cellStyle name="常规 39" xfId="4"/>
    <cellStyle name="常规 2 2 4" xfId="5"/>
    <cellStyle name="20% - 强调文字颜色 3" xfId="6" builtinId="38"/>
    <cellStyle name="输入" xfId="7" builtinId="20"/>
    <cellStyle name="常规 11 2 2" xfId="8"/>
    <cellStyle name="千位分隔[0]" xfId="9" builtinId="6"/>
    <cellStyle name="40% - 强调文字颜色 3" xfId="10" builtinId="39"/>
    <cellStyle name="差" xfId="11" builtinId="27"/>
    <cellStyle name="千位分隔" xfId="12" builtinId="3"/>
    <cellStyle name="60% - 强调文字颜色 3" xfId="13" builtinId="40"/>
    <cellStyle name="超链接" xfId="14" builtinId="8"/>
    <cellStyle name="百分比" xfId="15" builtinId="5"/>
    <cellStyle name="已访问的超链接" xfId="16" builtinId="9"/>
    <cellStyle name="注释" xfId="17" builtinId="10"/>
    <cellStyle name="常规 6" xfId="18"/>
    <cellStyle name="60% - 强调文字颜色 2" xfId="19" builtinId="36"/>
    <cellStyle name="标题 4" xfId="20" builtinId="19"/>
    <cellStyle name="警告文本" xfId="21" builtinId="11"/>
    <cellStyle name="常规 30" xfId="22"/>
    <cellStyle name="常规 25" xfId="23"/>
    <cellStyle name="Normal 2 13" xfId="24"/>
    <cellStyle name="标题" xfId="25" builtinId="15"/>
    <cellStyle name="常规 12" xfId="26"/>
    <cellStyle name="解释性文本" xfId="27" builtinId="53"/>
    <cellStyle name="标题 1" xfId="28" builtinId="16"/>
    <cellStyle name="标题 2" xfId="29" builtinId="17"/>
    <cellStyle name="常规 5 2 2" xfId="30"/>
    <cellStyle name="60% - 强调文字颜色 1" xfId="31" builtinId="32"/>
    <cellStyle name="标题 3" xfId="32" builtinId="18"/>
    <cellStyle name="60% - 强调文字颜色 4" xfId="33" builtinId="44"/>
    <cellStyle name="输出" xfId="34" builtinId="21"/>
    <cellStyle name="计算" xfId="35" builtinId="22"/>
    <cellStyle name="常规 31" xfId="36"/>
    <cellStyle name="常规 26" xfId="37"/>
    <cellStyle name="Normal 2 2" xfId="38"/>
    <cellStyle name="检查单元格" xfId="39" builtinId="23"/>
    <cellStyle name="20% - 强调文字颜色 6" xfId="40" builtinId="50"/>
    <cellStyle name="强调文字颜色 2" xfId="41" builtinId="33"/>
    <cellStyle name="链接单元格" xfId="42" builtinId="24"/>
    <cellStyle name="常规 10 5" xfId="43"/>
    <cellStyle name="汇总" xfId="44" builtinId="25"/>
    <cellStyle name="好" xfId="45" builtinId="26"/>
    <cellStyle name="适中" xfId="46" builtinId="28"/>
    <cellStyle name="强调文字颜色 1" xfId="47" builtinId="29"/>
    <cellStyle name="常规 2 2 2 4" xfId="48"/>
    <cellStyle name="20% - 强调文字颜色 5" xfId="49" builtinId="46"/>
    <cellStyle name="20% - 强调文字颜色 1" xfId="50" builtinId="30"/>
    <cellStyle name="40% - 强调文字颜色 1" xfId="51" builtinId="31"/>
    <cellStyle name="20% - 强调文字颜色 2" xfId="52" builtinId="34"/>
    <cellStyle name="40% - 强调文字颜色 2" xfId="53" builtinId="35"/>
    <cellStyle name="强调文字颜色 3" xfId="54" builtinId="37"/>
    <cellStyle name="强调文字颜色 4" xfId="55" builtinId="41"/>
    <cellStyle name="20% - 强调文字颜色 4" xfId="56" builtinId="42"/>
    <cellStyle name="常规 11 10" xfId="57"/>
    <cellStyle name="40% - 强调文字颜色 4" xfId="58" builtinId="43"/>
    <cellStyle name="强调文字颜色 5" xfId="59" builtinId="45"/>
    <cellStyle name="40% - 强调文字颜色 5" xfId="60" builtinId="47"/>
    <cellStyle name="60% - 强调文字颜色 5" xfId="61" builtinId="48"/>
    <cellStyle name="强调文字颜色 6" xfId="62" builtinId="49"/>
    <cellStyle name="40% - 强调文字颜色 6" xfId="63" builtinId="51"/>
    <cellStyle name="60% - 强调文字颜色 6" xfId="64" builtinId="52"/>
    <cellStyle name="Normal 2 5" xfId="65"/>
    <cellStyle name="Normal 2" xfId="66"/>
    <cellStyle name="常规 10" xfId="67"/>
    <cellStyle name="Normal" xfId="68"/>
    <cellStyle name="常规 6 4 4" xfId="69"/>
    <cellStyle name="常规 24" xfId="70"/>
    <cellStyle name="常规 19" xfId="71"/>
    <cellStyle name="Normal 2 12" xfId="72"/>
    <cellStyle name="常规 11" xfId="73"/>
    <cellStyle name="常规 13" xfId="74"/>
    <cellStyle name="常规 11 2" xfId="75"/>
    <cellStyle name="常规 12 2" xfId="76"/>
    <cellStyle name="常规 14" xfId="77"/>
    <cellStyle name="常规 14 7" xfId="78"/>
    <cellStyle name="常规 20" xfId="79"/>
    <cellStyle name="常规 15" xfId="80"/>
    <cellStyle name="常规 21" xfId="81"/>
    <cellStyle name="常规 16" xfId="82"/>
    <cellStyle name="常规 22" xfId="83"/>
    <cellStyle name="常规 17" xfId="84"/>
    <cellStyle name="常规 60" xfId="85"/>
    <cellStyle name="常规 55" xfId="86"/>
    <cellStyle name="常规 17 2" xfId="87"/>
    <cellStyle name="常规 23" xfId="88"/>
    <cellStyle name="常规 18" xfId="89"/>
    <cellStyle name="常规 2" xfId="90"/>
    <cellStyle name="常规 2 10" xfId="91"/>
    <cellStyle name="常规 2 14" xfId="92"/>
    <cellStyle name="常规 2 15" xfId="93"/>
    <cellStyle name="常规 2 16" xfId="94"/>
    <cellStyle name="常规 2 17" xfId="95"/>
    <cellStyle name="常规 2 19" xfId="96"/>
    <cellStyle name="常规 2 2 14 2" xfId="97"/>
    <cellStyle name="常规 42" xfId="98"/>
    <cellStyle name="常规 37" xfId="99"/>
    <cellStyle name="常规 2 2 2" xfId="100"/>
    <cellStyle name="常规 2 2 2 10" xfId="101"/>
    <cellStyle name="常规 2 2 2 10 3" xfId="102"/>
    <cellStyle name="常规 2 2 2 11" xfId="103"/>
    <cellStyle name="常规 2 2 2 2" xfId="104"/>
    <cellStyle name="常规 2 2 2 2 2 2 2" xfId="105"/>
    <cellStyle name="常规 2 2 2 2 3" xfId="106"/>
    <cellStyle name="常规 2 2 2 3" xfId="107"/>
    <cellStyle name="常规 2 2 2_太旗局：内蒙古电力公司2016年生产性固定资产零购计划明细表" xfId="108"/>
    <cellStyle name="常规 50" xfId="109"/>
    <cellStyle name="常规 45" xfId="110"/>
    <cellStyle name="常规 2 2 5" xfId="111"/>
    <cellStyle name="常规 2 3" xfId="112"/>
    <cellStyle name="常规 2 3 16" xfId="113"/>
    <cellStyle name="常规 2 5" xfId="114"/>
    <cellStyle name="常规 2 6 2" xfId="115"/>
    <cellStyle name="常规 2_福利2017年白糖茶叶" xfId="116"/>
    <cellStyle name="常规 32" xfId="117"/>
    <cellStyle name="常规 27" xfId="118"/>
    <cellStyle name="常规 33" xfId="119"/>
    <cellStyle name="常规 28" xfId="120"/>
    <cellStyle name="常规 34" xfId="121"/>
    <cellStyle name="常规 29" xfId="122"/>
    <cellStyle name="常规 3" xfId="123"/>
    <cellStyle name="常规 3 2" xfId="124"/>
    <cellStyle name="常规 40" xfId="125"/>
    <cellStyle name="常规 35" xfId="126"/>
    <cellStyle name="常规 41" xfId="127"/>
    <cellStyle name="常规 36" xfId="128"/>
    <cellStyle name="常规 43" xfId="129"/>
    <cellStyle name="常规 38" xfId="130"/>
    <cellStyle name="常规 4" xfId="131"/>
    <cellStyle name="常规 51" xfId="132"/>
    <cellStyle name="常规 46" xfId="133"/>
    <cellStyle name="常规 52" xfId="134"/>
    <cellStyle name="常规 47" xfId="135"/>
    <cellStyle name="常规 53" xfId="136"/>
    <cellStyle name="常规 48" xfId="137"/>
    <cellStyle name="常规 54" xfId="138"/>
    <cellStyle name="常规 49" xfId="139"/>
    <cellStyle name="常规 5" xfId="140"/>
    <cellStyle name="常规 61" xfId="141"/>
    <cellStyle name="常规 56" xfId="142"/>
    <cellStyle name="常规 62" xfId="143"/>
    <cellStyle name="常规 57" xfId="144"/>
    <cellStyle name="常规 58" xfId="145"/>
    <cellStyle name="常规 59" xfId="146"/>
    <cellStyle name="常规 7" xfId="147"/>
    <cellStyle name="常规 84" xfId="148"/>
    <cellStyle name="常规 79" xfId="149"/>
    <cellStyle name="常规 8" xfId="150"/>
    <cellStyle name="常规 80" xfId="151"/>
    <cellStyle name="常规 81" xfId="152"/>
    <cellStyle name="常规 82" xfId="153"/>
    <cellStyle name="常规 83" xfId="154"/>
    <cellStyle name="常规 87" xfId="155"/>
    <cellStyle name="常规 9" xfId="156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5"/>
  <sheetViews>
    <sheetView tabSelected="1" topLeftCell="B1" workbookViewId="0">
      <selection activeCell="Q16" sqref="Q16"/>
    </sheetView>
  </sheetViews>
  <sheetFormatPr defaultColWidth="9" defaultRowHeight="13.8"/>
  <cols>
    <col min="1" max="1" width="9" hidden="1" customWidth="1"/>
    <col min="3" max="3" width="11.1111111111111" customWidth="1"/>
    <col min="5" max="5" width="9" hidden="1" customWidth="1"/>
    <col min="6" max="6" width="16.462962962963" hidden="1" customWidth="1"/>
    <col min="7" max="8" width="9" hidden="1" customWidth="1"/>
    <col min="9" max="9" width="25.8888888888889" customWidth="1"/>
    <col min="10" max="10" width="31.8888888888889" customWidth="1"/>
    <col min="16" max="16" width="9" customWidth="1"/>
    <col min="17" max="17" width="9" style="2" customWidth="1"/>
    <col min="18" max="19" width="9" customWidth="1"/>
    <col min="20" max="20" width="18.2037037037037" customWidth="1"/>
  </cols>
  <sheetData>
    <row r="1" spans="1:20">
      <c r="A1" t="s">
        <v>0</v>
      </c>
      <c r="B1" s="3" t="s">
        <v>1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12"/>
    </row>
    <row r="2" spans="2:20">
      <c r="B2" s="4" t="s">
        <v>2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ht="28.8" spans="2:20">
      <c r="B3" s="5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  <c r="M3" s="11" t="s">
        <v>14</v>
      </c>
      <c r="N3" s="6" t="s">
        <v>15</v>
      </c>
      <c r="O3" s="6" t="s">
        <v>16</v>
      </c>
      <c r="P3" s="6" t="s">
        <v>17</v>
      </c>
      <c r="Q3" s="5" t="s">
        <v>18</v>
      </c>
      <c r="R3" s="6" t="s">
        <v>19</v>
      </c>
      <c r="S3" s="13" t="s">
        <v>20</v>
      </c>
      <c r="T3" s="13" t="s">
        <v>21</v>
      </c>
    </row>
    <row r="4" s="1" customFormat="1" spans="2:21">
      <c r="B4" s="7" t="s">
        <v>22</v>
      </c>
      <c r="C4" s="7" t="s">
        <v>23</v>
      </c>
      <c r="D4" s="8" t="s">
        <v>24</v>
      </c>
      <c r="E4" s="8" t="s">
        <v>25</v>
      </c>
      <c r="F4" s="8" t="s">
        <v>26</v>
      </c>
      <c r="G4" s="8" t="s">
        <v>27</v>
      </c>
      <c r="H4" s="8" t="s">
        <v>28</v>
      </c>
      <c r="I4" s="8" t="s">
        <v>29</v>
      </c>
      <c r="J4" s="8" t="s">
        <v>30</v>
      </c>
      <c r="K4" s="8" t="s">
        <v>31</v>
      </c>
      <c r="L4" s="8" t="s">
        <v>32</v>
      </c>
      <c r="M4" s="8"/>
      <c r="N4" s="8" t="s">
        <v>33</v>
      </c>
      <c r="O4" s="8">
        <f>L4*N4</f>
        <v>4140</v>
      </c>
      <c r="P4" s="8"/>
      <c r="Q4" s="14"/>
      <c r="R4" s="8" t="s">
        <v>34</v>
      </c>
      <c r="S4" s="8" t="s">
        <v>35</v>
      </c>
      <c r="T4" s="15" t="s">
        <v>36</v>
      </c>
      <c r="U4" s="1">
        <f>SUM(O4:O10)</f>
        <v>105581</v>
      </c>
    </row>
    <row r="5" s="1" customFormat="1" spans="2:20">
      <c r="B5" s="9"/>
      <c r="C5" s="9"/>
      <c r="D5" s="8" t="s">
        <v>24</v>
      </c>
      <c r="E5" s="8" t="s">
        <v>25</v>
      </c>
      <c r="F5" s="8" t="s">
        <v>26</v>
      </c>
      <c r="G5" s="8" t="s">
        <v>27</v>
      </c>
      <c r="H5" s="8" t="s">
        <v>28</v>
      </c>
      <c r="I5" s="8" t="s">
        <v>29</v>
      </c>
      <c r="J5" s="8" t="s">
        <v>37</v>
      </c>
      <c r="K5" s="8" t="s">
        <v>31</v>
      </c>
      <c r="L5" s="8" t="s">
        <v>38</v>
      </c>
      <c r="M5" s="8"/>
      <c r="N5" s="8" t="s">
        <v>33</v>
      </c>
      <c r="O5" s="8">
        <f t="shared" ref="O5:O10" si="0">L5*N5</f>
        <v>920</v>
      </c>
      <c r="P5" s="8"/>
      <c r="Q5" s="14"/>
      <c r="R5" s="8" t="s">
        <v>34</v>
      </c>
      <c r="S5" s="8" t="s">
        <v>39</v>
      </c>
      <c r="T5" s="15" t="s">
        <v>40</v>
      </c>
    </row>
    <row r="6" s="1" customFormat="1" spans="2:20">
      <c r="B6" s="9"/>
      <c r="C6" s="9"/>
      <c r="D6" s="8" t="s">
        <v>24</v>
      </c>
      <c r="E6" s="8" t="s">
        <v>25</v>
      </c>
      <c r="F6" s="8" t="s">
        <v>26</v>
      </c>
      <c r="G6" s="8" t="s">
        <v>27</v>
      </c>
      <c r="H6" s="8" t="s">
        <v>28</v>
      </c>
      <c r="I6" s="8" t="s">
        <v>41</v>
      </c>
      <c r="J6" s="8" t="s">
        <v>42</v>
      </c>
      <c r="K6" s="8" t="s">
        <v>43</v>
      </c>
      <c r="L6" s="8" t="s">
        <v>38</v>
      </c>
      <c r="M6" s="8"/>
      <c r="N6" s="8" t="s">
        <v>44</v>
      </c>
      <c r="O6" s="8">
        <f t="shared" si="0"/>
        <v>1360</v>
      </c>
      <c r="P6" s="8"/>
      <c r="Q6" s="14"/>
      <c r="R6" s="8" t="s">
        <v>34</v>
      </c>
      <c r="S6" s="8" t="s">
        <v>45</v>
      </c>
      <c r="T6" s="15" t="s">
        <v>46</v>
      </c>
    </row>
    <row r="7" s="1" customFormat="1" spans="2:20">
      <c r="B7" s="9"/>
      <c r="C7" s="9"/>
      <c r="D7" s="8" t="s">
        <v>24</v>
      </c>
      <c r="E7" s="8" t="s">
        <v>25</v>
      </c>
      <c r="F7" s="8" t="s">
        <v>26</v>
      </c>
      <c r="G7" s="8" t="s">
        <v>27</v>
      </c>
      <c r="H7" s="8" t="s">
        <v>28</v>
      </c>
      <c r="I7" s="8" t="s">
        <v>47</v>
      </c>
      <c r="J7" s="8" t="s">
        <v>47</v>
      </c>
      <c r="K7" s="8" t="s">
        <v>31</v>
      </c>
      <c r="L7" s="8" t="s">
        <v>38</v>
      </c>
      <c r="M7" s="8"/>
      <c r="N7" s="8" t="s">
        <v>48</v>
      </c>
      <c r="O7" s="8">
        <f t="shared" si="0"/>
        <v>600</v>
      </c>
      <c r="P7" s="8"/>
      <c r="Q7" s="14"/>
      <c r="R7" s="8" t="s">
        <v>34</v>
      </c>
      <c r="S7" s="8" t="s">
        <v>49</v>
      </c>
      <c r="T7" s="15" t="s">
        <v>50</v>
      </c>
    </row>
    <row r="8" s="1" customFormat="1" spans="2:20">
      <c r="B8" s="9"/>
      <c r="C8" s="9"/>
      <c r="D8" s="8" t="s">
        <v>24</v>
      </c>
      <c r="E8" s="8" t="s">
        <v>25</v>
      </c>
      <c r="F8" s="8" t="s">
        <v>26</v>
      </c>
      <c r="G8" s="8" t="s">
        <v>27</v>
      </c>
      <c r="H8" s="8" t="s">
        <v>28</v>
      </c>
      <c r="I8" s="8" t="s">
        <v>29</v>
      </c>
      <c r="J8" s="8" t="s">
        <v>51</v>
      </c>
      <c r="K8" s="8" t="s">
        <v>31</v>
      </c>
      <c r="L8" s="8" t="s">
        <v>52</v>
      </c>
      <c r="M8" s="8"/>
      <c r="N8" s="8" t="s">
        <v>53</v>
      </c>
      <c r="O8" s="8">
        <f t="shared" si="0"/>
        <v>3240</v>
      </c>
      <c r="P8" s="8"/>
      <c r="Q8" s="14"/>
      <c r="R8" s="8" t="s">
        <v>34</v>
      </c>
      <c r="S8" s="8" t="s">
        <v>54</v>
      </c>
      <c r="T8" s="15" t="s">
        <v>55</v>
      </c>
    </row>
    <row r="9" s="1" customFormat="1" spans="2:20">
      <c r="B9" s="9"/>
      <c r="C9" s="9"/>
      <c r="D9" s="8" t="s">
        <v>24</v>
      </c>
      <c r="E9" s="8" t="s">
        <v>25</v>
      </c>
      <c r="F9" s="8" t="s">
        <v>26</v>
      </c>
      <c r="G9" s="8" t="s">
        <v>56</v>
      </c>
      <c r="H9" s="8" t="s">
        <v>28</v>
      </c>
      <c r="I9" s="8" t="s">
        <v>57</v>
      </c>
      <c r="J9" s="8" t="s">
        <v>58</v>
      </c>
      <c r="K9" s="8" t="s">
        <v>43</v>
      </c>
      <c r="L9" s="8" t="s">
        <v>59</v>
      </c>
      <c r="M9" s="8"/>
      <c r="N9" s="8" t="s">
        <v>60</v>
      </c>
      <c r="O9" s="8">
        <f t="shared" si="0"/>
        <v>61160</v>
      </c>
      <c r="P9" s="8"/>
      <c r="Q9" s="14"/>
      <c r="R9" s="8" t="s">
        <v>34</v>
      </c>
      <c r="S9" s="8" t="s">
        <v>61</v>
      </c>
      <c r="T9" s="8" t="s">
        <v>62</v>
      </c>
    </row>
    <row r="10" s="1" customFormat="1" spans="2:20">
      <c r="B10" s="10"/>
      <c r="C10" s="10"/>
      <c r="D10" s="8" t="s">
        <v>24</v>
      </c>
      <c r="E10" s="8" t="s">
        <v>25</v>
      </c>
      <c r="F10" s="8" t="s">
        <v>26</v>
      </c>
      <c r="G10" s="8" t="s">
        <v>56</v>
      </c>
      <c r="H10" s="8" t="s">
        <v>28</v>
      </c>
      <c r="I10" s="8" t="s">
        <v>57</v>
      </c>
      <c r="J10" s="8" t="s">
        <v>63</v>
      </c>
      <c r="K10" s="8" t="s">
        <v>43</v>
      </c>
      <c r="L10" s="8" t="s">
        <v>64</v>
      </c>
      <c r="M10" s="8"/>
      <c r="N10" s="8" t="s">
        <v>65</v>
      </c>
      <c r="O10" s="8">
        <f t="shared" si="0"/>
        <v>34161</v>
      </c>
      <c r="P10" s="8"/>
      <c r="Q10" s="14"/>
      <c r="R10" s="8" t="s">
        <v>34</v>
      </c>
      <c r="S10" s="8" t="s">
        <v>66</v>
      </c>
      <c r="T10" s="8" t="s">
        <v>67</v>
      </c>
    </row>
    <row r="11" spans="17:17">
      <c r="Q11"/>
    </row>
    <row r="12" spans="17:17">
      <c r="Q12"/>
    </row>
    <row r="13" spans="17:17">
      <c r="Q13"/>
    </row>
    <row r="14" spans="17:17">
      <c r="Q14"/>
    </row>
    <row r="15" spans="17:17">
      <c r="Q15"/>
    </row>
  </sheetData>
  <mergeCells count="4">
    <mergeCell ref="B1:T1"/>
    <mergeCell ref="B2:T2"/>
    <mergeCell ref="B4:B10"/>
    <mergeCell ref="C4:C10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蒙电_资格后审（excel）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李政</cp:lastModifiedBy>
  <dcterms:created xsi:type="dcterms:W3CDTF">2020-03-21T03:11:00Z</dcterms:created>
  <dcterms:modified xsi:type="dcterms:W3CDTF">2023-07-19T03:27:54Z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C55C522B6F2A4A0A9E738F4BFDD91310_12</vt:lpwstr>
  </property>
</Properties>
</file>