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<sst xmlns="http://schemas.openxmlformats.org/spreadsheetml/2006/main" count="65" uniqueCount="53">
  <si>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,"isFree":false,"startRow":3}]}</t>
  </si>
  <si>
    <t>2023年固定资产投资项目物资采购基建八批-公司二级采购-公开招标-后审标段-A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</si>
  <si>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</si>
  <si>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</si>
  <si>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</si>
  <si>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</si>
  <si>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</si>
  <si>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</si>
  <si>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</si>
  <si>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</si>
  <si>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</si>
  <si>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</si>
  <si>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</si>
  <si>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</si>
  <si>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</si>
  <si>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</si>
  <si>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</si>
  <si>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</si>
  <si>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</si>
  <si>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</si>
  <si>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</si>
  <si>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</si>
  <si>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</si>
  <si>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r>
      <rPr>
        <sz val="12"/>
        <color theme="1"/>
        <rFont val="仿宋_GB2312"/>
        <charset val="134"/>
      </rPr>
      <t>防鸟设备</t>
    </r>
  </si>
  <si>
    <t>基建</t>
  </si>
  <si>
    <t>包头供电分公司</t>
  </si>
  <si>
    <t>包供工程建设部</t>
  </si>
  <si>
    <t>华电包头市分公司火电机组灵活性改造项目配套220千伏接网工程风光电场升压站—包风Ⅱ220kV线路工程（架空部分）</t>
  </si>
  <si>
    <t>辅助设备设施</t>
  </si>
  <si>
    <t>防鸟设备</t>
  </si>
  <si>
    <t>防鸟设备,通用,防鸟罩,通用,绝缘,通用,通用,通用</t>
  </si>
  <si>
    <t>台</t>
  </si>
  <si>
    <t>700</t>
  </si>
  <si>
    <t>150</t>
  </si>
  <si>
    <t>施工现场地面交货</t>
  </si>
  <si>
    <t>800998140</t>
  </si>
  <si>
    <t>310015917800010</t>
  </si>
  <si>
    <t>防鸟设备,35—220KV,防鸟针,600MM,通用,通用,U型,通用</t>
  </si>
  <si>
    <t>2346</t>
  </si>
  <si>
    <t>50</t>
  </si>
  <si>
    <t>801000876</t>
  </si>
  <si>
    <t>310015917800020</t>
  </si>
  <si>
    <t>2</t>
  </si>
  <si>
    <t>互感器</t>
  </si>
  <si>
    <t>包风2（包头后山风电汇集二期）500千伏输变电工程包风2期500kV变电站工程</t>
  </si>
  <si>
    <t>一次设备</t>
  </si>
  <si>
    <t>电磁式电流互感器</t>
  </si>
  <si>
    <t>35kV油浸电磁CT,300/5,0.2S,5P,3,30,正立</t>
  </si>
  <si>
    <t>3</t>
  </si>
  <si>
    <t>16000</t>
  </si>
  <si>
    <t>买方指定仓库地面交货</t>
  </si>
  <si>
    <t>800015591</t>
  </si>
  <si>
    <t>310015867600010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</si>
</sst>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  <font>
      <sz val="12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zoomScale="85" zoomScaleNormal="85" topLeftCell="B1" workbookViewId="0">
      <selection activeCell="L17" sqref="L17"/>
    </sheetView>
  </sheetViews>
  <sheetFormatPr defaultColWidth="9" defaultRowHeight="13.8"/>
  <cols>
    <col min="1" max="1" width="9" hidden="1" customWidth="1"/>
    <col min="5" max="5" width="9" hidden="1" customWidth="1"/>
    <col min="6" max="6" width="16.462962962963" hidden="1" customWidth="1"/>
    <col min="7" max="7" width="61.287037037037" hidden="1" customWidth="1"/>
    <col min="8" max="8" width="9" hidden="1" customWidth="1"/>
    <col min="9" max="9" width="21.9907407407407" customWidth="1"/>
    <col min="10" max="10" width="35.7037037037037" customWidth="1"/>
    <col min="16" max="16" width="9" hidden="1" customWidth="1"/>
    <col min="17" max="17" width="9" style="1" hidden="1" customWidth="1"/>
    <col min="18" max="19" width="9" hidden="1" customWidth="1"/>
    <col min="20" max="20" width="18.2037037037037" hidden="1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2"/>
    </row>
    <row r="2" spans="2:20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8.8" spans="2:20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1" t="s">
        <v>14</v>
      </c>
      <c r="N3" s="5" t="s">
        <v>15</v>
      </c>
      <c r="O3" s="5" t="s">
        <v>16</v>
      </c>
      <c r="P3" s="5" t="s">
        <v>17</v>
      </c>
      <c r="Q3" s="4" t="s">
        <v>18</v>
      </c>
      <c r="R3" s="5" t="s">
        <v>19</v>
      </c>
      <c r="S3" s="13" t="s">
        <v>20</v>
      </c>
      <c r="T3" s="13" t="s">
        <v>21</v>
      </c>
    </row>
    <row r="4" ht="21" customHeight="1" spans="2:21">
      <c r="B4" s="6" t="s">
        <v>22</v>
      </c>
      <c r="C4" s="6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 t="s">
        <v>32</v>
      </c>
      <c r="M4" s="7"/>
      <c r="N4" s="7" t="s">
        <v>33</v>
      </c>
      <c r="O4" s="7">
        <f>L4*N4</f>
        <v>105000</v>
      </c>
      <c r="P4" s="7"/>
      <c r="Q4" s="9"/>
      <c r="R4" s="7" t="s">
        <v>34</v>
      </c>
      <c r="S4" s="7" t="s">
        <v>35</v>
      </c>
      <c r="T4" s="7" t="s">
        <v>36</v>
      </c>
      <c r="U4">
        <f>SUM(O4:O5)</f>
        <v>222300</v>
      </c>
    </row>
    <row r="5" ht="22" customHeight="1" spans="2:20">
      <c r="B5" s="8"/>
      <c r="C5" s="8"/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29</v>
      </c>
      <c r="J5" s="7" t="s">
        <v>37</v>
      </c>
      <c r="K5" s="7" t="s">
        <v>31</v>
      </c>
      <c r="L5" s="7" t="s">
        <v>38</v>
      </c>
      <c r="M5" s="7"/>
      <c r="N5" s="7" t="s">
        <v>39</v>
      </c>
      <c r="O5" s="7">
        <f>L5*N5</f>
        <v>117300</v>
      </c>
      <c r="P5" s="7"/>
      <c r="Q5" s="9"/>
      <c r="R5" s="7" t="s">
        <v>34</v>
      </c>
      <c r="S5" s="7" t="s">
        <v>40</v>
      </c>
      <c r="T5" s="7" t="s">
        <v>41</v>
      </c>
    </row>
    <row r="6" ht="25" customHeight="1" spans="2:21">
      <c r="B6" s="9" t="s">
        <v>42</v>
      </c>
      <c r="C6" s="10" t="s">
        <v>43</v>
      </c>
      <c r="D6" s="7" t="s">
        <v>24</v>
      </c>
      <c r="E6" s="7" t="s">
        <v>25</v>
      </c>
      <c r="F6" s="7" t="s">
        <v>26</v>
      </c>
      <c r="G6" s="7" t="s">
        <v>44</v>
      </c>
      <c r="H6" s="7" t="s">
        <v>45</v>
      </c>
      <c r="I6" s="7" t="s">
        <v>46</v>
      </c>
      <c r="J6" s="7" t="s">
        <v>47</v>
      </c>
      <c r="K6" s="7" t="s">
        <v>31</v>
      </c>
      <c r="L6" s="7" t="s">
        <v>48</v>
      </c>
      <c r="M6" s="7"/>
      <c r="N6" s="7" t="s">
        <v>49</v>
      </c>
      <c r="O6" s="7">
        <f>L6*N6</f>
        <v>48000</v>
      </c>
      <c r="P6" s="7"/>
      <c r="Q6" s="9"/>
      <c r="R6" s="7" t="s">
        <v>50</v>
      </c>
      <c r="S6" s="7" t="s">
        <v>51</v>
      </c>
      <c r="T6" s="7" t="s">
        <v>52</v>
      </c>
      <c r="U6">
        <f>SUM(O6)</f>
        <v>48000</v>
      </c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</sheetData>
  <mergeCells count="4">
    <mergeCell ref="B1:T1"/>
    <mergeCell ref="B2:T2"/>
    <mergeCell ref="B4:B5"/>
    <mergeCell ref="C4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A63875F515AA4A73AB5CB3869DBB7192_12</vt:lpwstr>
  </property>
</Properties>
</file>