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蒙电_资格后审（excel）" sheetId="5" r:id="rId1"/>
    <sheet name="Sheet1" sheetId="6" r:id="rId2"/>
  </sheets>
  <calcPr calcId="144525"/>
</workbook>
</file>

<file path=xl/sharedStrings.xml><?xml version="1.0" encoding="utf-8"?>
<sst xmlns="http://schemas.openxmlformats.org/spreadsheetml/2006/main" count="57" uniqueCount="43">
  <si>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5,"isFree":false,"startRow":3}]}</t>
  </si>
  <si>
    <t>包头供电公司2023年第七批次（其他费用）-公司二级采购-公开招标-后审标段-A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</si>
  <si>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</si>
  <si>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</si>
  <si>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</si>
  <si>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</si>
  <si>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</si>
  <si>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</si>
  <si>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</si>
  <si>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</si>
  <si>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</si>
  <si>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</si>
  <si>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</si>
  <si>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</si>
  <si>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</si>
  <si>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</si>
  <si>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</si>
  <si>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</si>
  <si>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</si>
  <si>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</si>
  <si>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</si>
  <si>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</si>
  <si>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</si>
  <si>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标志服</t>
  </si>
  <si>
    <t>包头供电分公司</t>
  </si>
  <si>
    <t>包供人力资源部</t>
  </si>
  <si>
    <t>劳保类用品</t>
  </si>
  <si>
    <t>职业工作服</t>
  </si>
  <si>
    <t>职业工作服,量体定做正式工窗口人员标志服</t>
  </si>
  <si>
    <t>套</t>
  </si>
  <si>
    <t>90</t>
  </si>
  <si>
    <t>5500</t>
  </si>
  <si>
    <t>买方指定仓库地面交货</t>
  </si>
  <si>
    <t>801004071</t>
  </si>
  <si>
    <t>370006267400010</t>
  </si>
  <si>
    <t>职业工作服,量体定做派遣工窗口人员标志服</t>
  </si>
  <si>
    <t>11</t>
  </si>
  <si>
    <t>2100</t>
  </si>
  <si>
    <t>370006267400020</t>
  </si>
  <si>
    <t>职业工作服,量体定做正式工普通标志服</t>
  </si>
  <si>
    <t>92</t>
  </si>
  <si>
    <t>4200</t>
  </si>
  <si>
    <t>370006267400030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</si>
</sst>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topLeftCell="B1" workbookViewId="0">
      <selection activeCell="H25" sqref="H25"/>
    </sheetView>
  </sheetViews>
  <sheetFormatPr defaultColWidth="9" defaultRowHeight="13.8"/>
  <cols>
    <col min="1" max="1" width="9" hidden="1" customWidth="1"/>
    <col min="3" max="3" width="19.8888888888889" customWidth="1"/>
    <col min="6" max="6" width="16.462962962963" customWidth="1"/>
    <col min="9" max="9" width="20.5555555555556" customWidth="1"/>
    <col min="10" max="10" width="61.4444444444444" customWidth="1"/>
    <col min="16" max="16" width="9" hidden="1" customWidth="1"/>
    <col min="17" max="17" width="9" style="1" hidden="1" customWidth="1"/>
    <col min="18" max="19" width="9" hidden="1" customWidth="1"/>
    <col min="20" max="20" width="18.2037037037037" hidden="1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4"/>
    </row>
    <row r="2" spans="2:20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8.8" spans="2:21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3" t="s">
        <v>14</v>
      </c>
      <c r="N3" s="5" t="s">
        <v>15</v>
      </c>
      <c r="O3" s="5" t="s">
        <v>16</v>
      </c>
      <c r="P3" s="5" t="s">
        <v>17</v>
      </c>
      <c r="Q3" s="4" t="s">
        <v>18</v>
      </c>
      <c r="R3" s="5" t="s">
        <v>19</v>
      </c>
      <c r="S3" s="15" t="s">
        <v>20</v>
      </c>
      <c r="T3" s="15" t="s">
        <v>21</v>
      </c>
      <c r="U3">
        <f>SUM(O4:O6)</f>
        <v>904500</v>
      </c>
    </row>
    <row r="4" spans="2:20">
      <c r="B4" s="6" t="s">
        <v>22</v>
      </c>
      <c r="C4" s="7" t="s">
        <v>23</v>
      </c>
      <c r="D4" s="8"/>
      <c r="E4" s="8" t="s">
        <v>24</v>
      </c>
      <c r="F4" s="8" t="s">
        <v>25</v>
      </c>
      <c r="G4" s="8"/>
      <c r="H4" s="8" t="s">
        <v>26</v>
      </c>
      <c r="I4" s="8" t="s">
        <v>27</v>
      </c>
      <c r="J4" s="8" t="s">
        <v>28</v>
      </c>
      <c r="K4" s="8" t="s">
        <v>29</v>
      </c>
      <c r="L4" s="8" t="s">
        <v>30</v>
      </c>
      <c r="M4" s="8"/>
      <c r="N4" s="8" t="s">
        <v>31</v>
      </c>
      <c r="O4" s="8">
        <f>L4*N4</f>
        <v>495000</v>
      </c>
      <c r="P4" s="8"/>
      <c r="Q4" s="16"/>
      <c r="R4" s="8" t="s">
        <v>32</v>
      </c>
      <c r="S4" s="8" t="s">
        <v>33</v>
      </c>
      <c r="T4" s="8" t="s">
        <v>34</v>
      </c>
    </row>
    <row r="5" spans="2:20">
      <c r="B5" s="9"/>
      <c r="C5" s="10"/>
      <c r="D5" s="8"/>
      <c r="E5" s="8" t="s">
        <v>24</v>
      </c>
      <c r="F5" s="8" t="s">
        <v>25</v>
      </c>
      <c r="G5" s="8"/>
      <c r="H5" s="8" t="s">
        <v>26</v>
      </c>
      <c r="I5" s="8" t="s">
        <v>27</v>
      </c>
      <c r="J5" s="8" t="s">
        <v>35</v>
      </c>
      <c r="K5" s="8" t="s">
        <v>29</v>
      </c>
      <c r="L5" s="8" t="s">
        <v>36</v>
      </c>
      <c r="M5" s="8"/>
      <c r="N5" s="8" t="s">
        <v>37</v>
      </c>
      <c r="O5" s="8">
        <f>L5*N5</f>
        <v>23100</v>
      </c>
      <c r="P5" s="8"/>
      <c r="Q5" s="16"/>
      <c r="R5" s="8" t="s">
        <v>32</v>
      </c>
      <c r="S5" s="8" t="s">
        <v>33</v>
      </c>
      <c r="T5" s="8" t="s">
        <v>38</v>
      </c>
    </row>
    <row r="6" spans="2:20">
      <c r="B6" s="11"/>
      <c r="C6" s="12"/>
      <c r="D6" s="8"/>
      <c r="E6" s="8" t="s">
        <v>24</v>
      </c>
      <c r="F6" s="8" t="s">
        <v>25</v>
      </c>
      <c r="G6" s="8"/>
      <c r="H6" s="8" t="s">
        <v>26</v>
      </c>
      <c r="I6" s="8" t="s">
        <v>27</v>
      </c>
      <c r="J6" s="8" t="s">
        <v>39</v>
      </c>
      <c r="K6" s="8" t="s">
        <v>29</v>
      </c>
      <c r="L6" s="8" t="s">
        <v>40</v>
      </c>
      <c r="M6" s="8"/>
      <c r="N6" s="8" t="s">
        <v>41</v>
      </c>
      <c r="O6" s="8">
        <f>L6*N6</f>
        <v>386400</v>
      </c>
      <c r="P6" s="8"/>
      <c r="Q6" s="16"/>
      <c r="R6" s="8" t="s">
        <v>32</v>
      </c>
      <c r="S6" s="8" t="s">
        <v>33</v>
      </c>
      <c r="T6" s="8" t="s">
        <v>42</v>
      </c>
    </row>
    <row r="7" spans="17:17">
      <c r="Q7"/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4">
    <mergeCell ref="B1:T1"/>
    <mergeCell ref="B2:T2"/>
    <mergeCell ref="B4:B6"/>
    <mergeCell ref="C4:C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I22" sqref="I22"/>
    </sheetView>
  </sheetViews>
  <sheetFormatPr defaultColWidth="8.88888888888889" defaultRowHeight="13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蒙电_资格后审（excel）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2023-07-19T04:03:25Z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236BCEB83CB2479EBF44F4827EA2AE0E_12</vt:lpwstr>
  </property>
</Properties>
</file>