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计划表" sheetId="2" r:id="rId1"/>
    <sheet name="初表" sheetId="1" r:id="rId2"/>
  </sheets>
  <definedNames>
    <definedName name="_xlnm.Print_Area" localSheetId="0">计划表!$A$1:$O$14</definedName>
  </definedNames>
  <calcPr calcId="144525"/>
</workbook>
</file>

<file path=xl/sharedStrings.xml><?xml version="1.0" encoding="utf-8"?>
<sst xmlns="http://schemas.openxmlformats.org/spreadsheetml/2006/main" count="656" uniqueCount="210">
  <si>
    <t>鄂尔多斯供电公司物资采购计划表</t>
  </si>
  <si>
    <t xml:space="preserve">项目名称：鄂尔多斯供电公司2022年固定资产投资项目应急八批（生产）单源直接采购   </t>
  </si>
  <si>
    <t>编制部门: 物资供应处                                         编制日期:2022年9月15日                        编号:WZ-生产2022016</t>
  </si>
  <si>
    <t>包件</t>
  </si>
  <si>
    <t>采购申请编号</t>
  </si>
  <si>
    <t>行项目编号</t>
  </si>
  <si>
    <t>物料描述</t>
  </si>
  <si>
    <t>物料补充描述</t>
  </si>
  <si>
    <t>单位</t>
  </si>
  <si>
    <t>数量</t>
  </si>
  <si>
    <t>预算单价（元）</t>
  </si>
  <si>
    <t>预算总价（元）</t>
  </si>
  <si>
    <t>项目单位</t>
  </si>
  <si>
    <t>子项目</t>
  </si>
  <si>
    <t>交货期</t>
  </si>
  <si>
    <t>采购方式</t>
  </si>
  <si>
    <t>资金来源</t>
  </si>
  <si>
    <t>备注</t>
  </si>
  <si>
    <t>包件1（变电站监控系统）</t>
  </si>
  <si>
    <t>变电站监控系统,AC110kV,监控主机</t>
  </si>
  <si>
    <t>详见技术规范</t>
  </si>
  <si>
    <t>套</t>
  </si>
  <si>
    <t>变电管理一处</t>
  </si>
  <si>
    <t>鄂尔多斯供电公司康巴什运维站数字化智能巡视系统建设工程</t>
  </si>
  <si>
    <t>单源直接采购</t>
  </si>
  <si>
    <t>生产技改</t>
  </si>
  <si>
    <t>金智科技股份有限公司15850750620</t>
  </si>
  <si>
    <t>小计</t>
  </si>
  <si>
    <t>包件2（线路保护-1）</t>
  </si>
  <si>
    <t>3100129751</t>
  </si>
  <si>
    <t>30</t>
  </si>
  <si>
    <t>线路保护,AC10kV</t>
  </si>
  <si>
    <t>修试管理二处</t>
  </si>
  <si>
    <t>盘山110KV变电站10KV间隔完善应急技改工程（2022年应急技改）</t>
  </si>
  <si>
    <t>南京磐能电力科技股份有限公司15248164620</t>
  </si>
  <si>
    <t/>
  </si>
  <si>
    <t>包件3（线路保护-2）</t>
  </si>
  <si>
    <t>3100129829</t>
  </si>
  <si>
    <t>10</t>
  </si>
  <si>
    <t>修试管理一处</t>
  </si>
  <si>
    <t>吉格斯太、神山110KV变电站10KV间隔完善应急技改工程（2022年应急技改）</t>
  </si>
  <si>
    <t>东方电子股份有限公司15763807991</t>
  </si>
  <si>
    <t>包件4（PCM板卡）</t>
  </si>
  <si>
    <t>3100129827</t>
  </si>
  <si>
    <t>PCM板卡,通用,2M板</t>
  </si>
  <si>
    <t>块</t>
  </si>
  <si>
    <t>四川绵阳开泰电子设备有限公司13908112041</t>
  </si>
  <si>
    <t>合计</t>
  </si>
  <si>
    <t>分管领导：                     物资管理部：                        物资供应处：                        审核：                  编制：全勇</t>
  </si>
  <si>
    <t>采购类型</t>
  </si>
  <si>
    <t>工厂编码</t>
  </si>
  <si>
    <t>工厂描述</t>
  </si>
  <si>
    <t>物料号</t>
  </si>
  <si>
    <t>物料组</t>
  </si>
  <si>
    <t>物料组描述</t>
  </si>
  <si>
    <t>计量单位</t>
  </si>
  <si>
    <t>价格单位</t>
  </si>
  <si>
    <t>单价</t>
  </si>
  <si>
    <t>交货地点及交货方式</t>
  </si>
  <si>
    <t>总承包项目</t>
  </si>
  <si>
    <t>电商平台技术规范书ID</t>
  </si>
  <si>
    <t>技术规范书名称</t>
  </si>
  <si>
    <t>单源直接采购拟成交供应商</t>
  </si>
  <si>
    <t>统一社会信用代码</t>
  </si>
  <si>
    <t>项目号</t>
  </si>
  <si>
    <t>项目名称</t>
  </si>
  <si>
    <t>单体工程</t>
  </si>
  <si>
    <t>单体工程描述</t>
  </si>
  <si>
    <t>审批组</t>
  </si>
  <si>
    <t>审批策略</t>
  </si>
  <si>
    <t>审批策略描述</t>
  </si>
  <si>
    <t>批准标识描述</t>
  </si>
  <si>
    <t>相关文件条目</t>
  </si>
  <si>
    <t>服务编号</t>
  </si>
  <si>
    <t>服务描述</t>
  </si>
  <si>
    <t>交货日期</t>
  </si>
  <si>
    <t>建议交货日期</t>
  </si>
  <si>
    <t>项目类别</t>
  </si>
  <si>
    <t>帐户分配类别</t>
  </si>
  <si>
    <t>需求单位编号</t>
  </si>
  <si>
    <t>需求单位名称</t>
  </si>
  <si>
    <t>项目类型号</t>
  </si>
  <si>
    <t>项目类型描述</t>
  </si>
  <si>
    <t>WBS编号</t>
  </si>
  <si>
    <t>WBS描述</t>
  </si>
  <si>
    <t>网络</t>
  </si>
  <si>
    <t>维护中心编号</t>
  </si>
  <si>
    <t>维护中心描述</t>
  </si>
  <si>
    <t>工单号</t>
  </si>
  <si>
    <t>工单名称</t>
  </si>
  <si>
    <t>维护作业类型</t>
  </si>
  <si>
    <t>维护作业类型描述</t>
  </si>
  <si>
    <t>采购组</t>
  </si>
  <si>
    <t>项目核准文号</t>
  </si>
  <si>
    <t>投资计划文号</t>
  </si>
  <si>
    <t>请购单号</t>
  </si>
  <si>
    <t>请购单行项目</t>
  </si>
  <si>
    <t>提报部门</t>
  </si>
  <si>
    <t>提报日期</t>
  </si>
  <si>
    <t>物资</t>
  </si>
  <si>
    <t>1310</t>
  </si>
  <si>
    <t>鄂尔多斯电业局</t>
  </si>
  <si>
    <t>3100129601</t>
  </si>
  <si>
    <t>801005912</t>
  </si>
  <si>
    <t>瓷柱式交流断路器,AC110kV,3150A,40kA,SF6,弹簧机构,户外,</t>
  </si>
  <si>
    <t>G1008001</t>
  </si>
  <si>
    <t>瓷柱式交流断路器</t>
  </si>
  <si>
    <t>台</t>
  </si>
  <si>
    <t>施工现场地面交货</t>
  </si>
  <si>
    <t>非总包</t>
  </si>
  <si>
    <t>1310-801005912-182679</t>
  </si>
  <si>
    <t>断路器卷 瓷柱式交流断路器册126kV 3150A-40kA瓷柱式交流断路器.doc</t>
  </si>
  <si>
    <t>160113220007</t>
  </si>
  <si>
    <t>无定河220千伏变电站110千伏间隔扩建工程</t>
  </si>
  <si>
    <t>Z3</t>
  </si>
  <si>
    <t>11</t>
  </si>
  <si>
    <t>审批中</t>
  </si>
  <si>
    <t>标准</t>
  </si>
  <si>
    <t>项目 生成订单</t>
  </si>
  <si>
    <t>13100120</t>
  </si>
  <si>
    <t>鄂尔多斯电业局-工程建设处</t>
  </si>
  <si>
    <t>16</t>
  </si>
  <si>
    <t>110kV项目</t>
  </si>
  <si>
    <t>16011322000700121111</t>
  </si>
  <si>
    <t>110kV配电装置</t>
  </si>
  <si>
    <t>5157869</t>
  </si>
  <si>
    <t>鄂局物资采购组</t>
  </si>
  <si>
    <t>0</t>
  </si>
  <si>
    <t>鄂局工程建设处</t>
  </si>
  <si>
    <t>20</t>
  </si>
  <si>
    <t>800099679</t>
  </si>
  <si>
    <t>交流三相隔离开关,AC110kV,2000A,40kA,双柱水平开启式,双接地,</t>
  </si>
  <si>
    <t>G1010001</t>
  </si>
  <si>
    <t>交流三相隔离开关</t>
  </si>
  <si>
    <t>组</t>
  </si>
  <si>
    <t>1310-800099679-182681</t>
  </si>
  <si>
    <t>126kV2000A-40kA隔离开关通用+单柱垂直伸缩式+双柱水平开启式隔离开关).doc</t>
  </si>
  <si>
    <t>800099680</t>
  </si>
  <si>
    <t>交流三相隔离开关,AC110kV,2000A,40kA,单柱双臂剪刀式,单接地,</t>
  </si>
  <si>
    <t>1310-800099680-182685</t>
  </si>
  <si>
    <t>40</t>
  </si>
  <si>
    <t>800099681</t>
  </si>
  <si>
    <t>交流三相隔离开关,AC110kV,2000A,40kA,单柱双臂剪刀式,不接地,</t>
  </si>
  <si>
    <t>1310-800099681-182686</t>
  </si>
  <si>
    <t>50</t>
  </si>
  <si>
    <t>800004131</t>
  </si>
  <si>
    <t>110kV油浸电磁CT,2×400/5,0.5,5P,5,50,正立</t>
  </si>
  <si>
    <t>G1003001</t>
  </si>
  <si>
    <t>电磁式电流互感器</t>
  </si>
  <si>
    <t>1310-800004131-182689</t>
  </si>
  <si>
    <t>110kV油浸正立式电流互感.doc</t>
  </si>
  <si>
    <t>60</t>
  </si>
  <si>
    <t>800996559</t>
  </si>
  <si>
    <t>电容式电压互感器,AC110kV,油浸,0.01μF,2,0.5/3P,TYD1</t>
  </si>
  <si>
    <t>G1005002</t>
  </si>
  <si>
    <t>电容式电压互感器</t>
  </si>
  <si>
    <t>1310-800996559-182690</t>
  </si>
  <si>
    <t>交流电压互感器卷电压互感器册)110kV电容式电压互感器通用+专用技术规范.doc</t>
  </si>
  <si>
    <t>3100129603</t>
  </si>
  <si>
    <t>801002838</t>
  </si>
  <si>
    <t>线路保护,AC110kV,通用型号,光纤差动保护</t>
  </si>
  <si>
    <t>G1101001</t>
  </si>
  <si>
    <t>线路保护</t>
  </si>
  <si>
    <t>1310-801002838-182692</t>
  </si>
  <si>
    <t>系统继电保护及安全自动装置卷线路保护册)110kV线路光纤差动保护专用技术规范.doc</t>
  </si>
  <si>
    <t>16011322000700121212</t>
  </si>
  <si>
    <t>继电保护</t>
  </si>
  <si>
    <t>5157871</t>
  </si>
  <si>
    <t>3100129604</t>
  </si>
  <si>
    <t>801001180</t>
  </si>
  <si>
    <t>三相智能电能表(自适应),0.2S级,0.3(6)A</t>
  </si>
  <si>
    <t>G1307043</t>
  </si>
  <si>
    <t>三相智能电能表(自适应)</t>
  </si>
  <si>
    <t>1310-801001180-182693</t>
  </si>
  <si>
    <t>自适应型多功能电度表技术规范书（专用）.doc</t>
  </si>
  <si>
    <t>1601132200070012122</t>
  </si>
  <si>
    <t>电度表</t>
  </si>
  <si>
    <t>5157872</t>
  </si>
  <si>
    <t>3100129602</t>
  </si>
  <si>
    <t>800996402</t>
  </si>
  <si>
    <t>变电站监控系统,AC110kV,,扩容</t>
  </si>
  <si>
    <t>G1104001</t>
  </si>
  <si>
    <t>变电站监控系统</t>
  </si>
  <si>
    <t>1310-800996402-182691</t>
  </si>
  <si>
    <t>1-110kV变电站计算机监控系统专用技术规范.doc</t>
  </si>
  <si>
    <t>国电南瑞科技股份有限公司</t>
  </si>
  <si>
    <t>91320191726079387X</t>
  </si>
  <si>
    <t>16011322000700121211</t>
  </si>
  <si>
    <t>计算机监控系统</t>
  </si>
  <si>
    <t>5157870</t>
  </si>
  <si>
    <t>3100129605</t>
  </si>
  <si>
    <t>800017990</t>
  </si>
  <si>
    <t>PCM设备,多方向</t>
  </si>
  <si>
    <t>G1203001</t>
  </si>
  <si>
    <t>PCM设备</t>
  </si>
  <si>
    <t>1310-800017990-182694</t>
  </si>
  <si>
    <t>PCM设备,多方向(技术规范专用部分（修编）.doc</t>
  </si>
  <si>
    <t>四川绵阳开泰电子设备有限公司</t>
  </si>
  <si>
    <t>915107037298324697</t>
  </si>
  <si>
    <t>1601132200070012151</t>
  </si>
  <si>
    <t>通信系统</t>
  </si>
  <si>
    <t>5157873</t>
  </si>
  <si>
    <t>801005913</t>
  </si>
  <si>
    <t>光传输设备,光口板,STM-4,中兴,622M</t>
  </si>
  <si>
    <t>G1202001</t>
  </si>
  <si>
    <t>光传输设备</t>
  </si>
  <si>
    <t>1310-801005913-182697</t>
  </si>
  <si>
    <t>622M光端机技术规范专用部分.doc</t>
  </si>
  <si>
    <t>北京力通科源技术有限公司</t>
  </si>
  <si>
    <t>911101057990255824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</si>
</sst>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00_ "/>
    <numFmt numFmtId="178" formatCode="yyyy&quot;年&quot;m&quot;月&quot;d&quot;日&quot;;@"/>
  </numFmts>
  <fonts count="30">
    <font>
      <sz val="10"/>
      <name val="Arial"/>
      <charset val="134"/>
    </font>
    <font>
      <sz val="10"/>
      <name val="宋体"/>
      <charset val="134"/>
    </font>
    <font>
      <sz val="9"/>
      <name val="宋体"/>
      <charset val="134"/>
    </font>
    <font>
      <b/>
      <sz val="22"/>
      <name val="宋体"/>
      <charset val="134"/>
      <scheme val="minor"/>
    </font>
    <font>
      <b/>
      <sz val="18"/>
      <name val="宋体"/>
      <charset val="134"/>
      <scheme val="minor"/>
    </font>
    <font>
      <b/>
      <sz val="14"/>
      <name val="宋体"/>
      <charset val="134"/>
      <scheme val="minor"/>
    </font>
    <font>
      <b/>
      <sz val="10"/>
      <name val="宋体"/>
      <charset val="134"/>
    </font>
    <font>
      <sz val="9"/>
      <name val="宋体"/>
      <charset val="134"/>
      <scheme val="minor"/>
    </font>
    <font>
      <b/>
      <sz val="9"/>
      <name val="宋体"/>
      <charset val="134"/>
      <scheme val="minor"/>
    </font>
    <font>
      <b/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0"/>
      <color indexed="12"/>
      <name val="Arial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top"/>
      <protection locked="0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9" borderId="6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9" applyNumberFormat="0" applyAlignment="0" applyProtection="0">
      <alignment vertical="center"/>
    </xf>
    <xf numFmtId="0" fontId="24" fillId="13" borderId="5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40">
    <xf numFmtId="0" fontId="0" fillId="0" borderId="0" xfId="0" applyAlignment="1">
      <alignment vertical="top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top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49" fontId="5" fillId="0" borderId="0" xfId="0" applyNumberFormat="1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78" fontId="3" fillId="0" borderId="0" xfId="0" applyNumberFormat="1" applyFont="1" applyFill="1" applyAlignment="1">
      <alignment horizontal="center" vertical="center" wrapText="1"/>
    </xf>
    <xf numFmtId="178" fontId="4" fillId="0" borderId="0" xfId="0" applyNumberFormat="1" applyFont="1" applyFill="1" applyAlignment="1">
      <alignment horizontal="left" vertical="center"/>
    </xf>
    <xf numFmtId="178" fontId="5" fillId="0" borderId="0" xfId="0" applyNumberFormat="1" applyFont="1" applyFill="1" applyAlignment="1">
      <alignment horizontal="left" vertical="center" wrapText="1"/>
    </xf>
    <xf numFmtId="178" fontId="6" fillId="0" borderId="1" xfId="0" applyNumberFormat="1" applyFont="1" applyFill="1" applyBorder="1" applyAlignment="1">
      <alignment horizontal="center" vertical="center" wrapText="1"/>
    </xf>
    <xf numFmtId="178" fontId="7" fillId="0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"/>
  <sheetViews>
    <sheetView tabSelected="1" view="pageBreakPreview" zoomScale="130" zoomScaleNormal="130" topLeftCell="A4" workbookViewId="0">
      <selection activeCell="L7" sqref="L7"/>
    </sheetView>
  </sheetViews>
  <sheetFormatPr defaultColWidth="9.14285714285714" defaultRowHeight="11.25"/>
  <cols>
    <col min="1" max="1" width="10.8571428571429" style="18" customWidth="1"/>
    <col min="2" max="2" width="10.7142857142857" style="18" customWidth="1"/>
    <col min="3" max="3" width="9.14285714285714" style="18"/>
    <col min="4" max="4" width="20.8761904761905" style="18" customWidth="1"/>
    <col min="5" max="5" width="14.1714285714286" style="18" customWidth="1"/>
    <col min="6" max="6" width="6.91428571428571" style="18" customWidth="1"/>
    <col min="7" max="8" width="9.14285714285714" style="18"/>
    <col min="9" max="9" width="10.5714285714286" style="18"/>
    <col min="10" max="10" width="14.4952380952381" style="18" customWidth="1"/>
    <col min="11" max="11" width="19.6666666666667" style="18" customWidth="1"/>
    <col min="12" max="12" width="14.3904761904762" style="18" customWidth="1"/>
    <col min="13" max="13" width="11.3428571428571" style="18" customWidth="1"/>
    <col min="14" max="14" width="9.34285714285714" style="18" customWidth="1"/>
    <col min="15" max="15" width="15.2666666666667" style="18" customWidth="1"/>
    <col min="16" max="16384" width="9.14285714285714" style="18"/>
  </cols>
  <sheetData>
    <row r="1" ht="32" customHeight="1" spans="1:1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33"/>
      <c r="N1" s="19"/>
      <c r="O1" s="19"/>
    </row>
    <row r="2" ht="30" customHeight="1" spans="1:15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34"/>
      <c r="N2" s="20"/>
      <c r="O2" s="20"/>
    </row>
    <row r="3" ht="25" customHeight="1" spans="1:15">
      <c r="A3" s="21" t="s">
        <v>2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35"/>
      <c r="N3" s="21"/>
      <c r="O3" s="21"/>
    </row>
    <row r="4" s="16" customFormat="1" ht="25" customHeight="1" spans="1:15">
      <c r="A4" s="22" t="s">
        <v>3</v>
      </c>
      <c r="B4" s="22" t="s">
        <v>4</v>
      </c>
      <c r="C4" s="22" t="s">
        <v>5</v>
      </c>
      <c r="D4" s="22" t="s">
        <v>6</v>
      </c>
      <c r="E4" s="22" t="s">
        <v>7</v>
      </c>
      <c r="F4" s="22" t="s">
        <v>8</v>
      </c>
      <c r="G4" s="22" t="s">
        <v>9</v>
      </c>
      <c r="H4" s="23" t="s">
        <v>10</v>
      </c>
      <c r="I4" s="23" t="s">
        <v>11</v>
      </c>
      <c r="J4" s="22" t="s">
        <v>12</v>
      </c>
      <c r="K4" s="22" t="s">
        <v>13</v>
      </c>
      <c r="L4" s="36" t="s">
        <v>14</v>
      </c>
      <c r="M4" s="36" t="s">
        <v>15</v>
      </c>
      <c r="N4" s="22" t="s">
        <v>16</v>
      </c>
      <c r="O4" s="22" t="s">
        <v>17</v>
      </c>
    </row>
    <row r="5" s="16" customFormat="1" ht="51" customHeight="1" spans="1:15">
      <c r="A5" s="24" t="s">
        <v>18</v>
      </c>
      <c r="B5" s="24">
        <v>3100130030</v>
      </c>
      <c r="C5" s="24">
        <v>30</v>
      </c>
      <c r="D5" s="24" t="s">
        <v>19</v>
      </c>
      <c r="E5" s="24" t="s">
        <v>20</v>
      </c>
      <c r="F5" s="24" t="s">
        <v>21</v>
      </c>
      <c r="G5" s="25">
        <v>1</v>
      </c>
      <c r="H5" s="26">
        <v>80000</v>
      </c>
      <c r="I5" s="26">
        <v>80000</v>
      </c>
      <c r="J5" s="24" t="s">
        <v>22</v>
      </c>
      <c r="K5" s="24" t="s">
        <v>23</v>
      </c>
      <c r="L5" s="37">
        <v>44895</v>
      </c>
      <c r="M5" s="24" t="s">
        <v>24</v>
      </c>
      <c r="N5" s="24" t="s">
        <v>25</v>
      </c>
      <c r="O5" s="24" t="s">
        <v>26</v>
      </c>
    </row>
    <row r="6" s="16" customFormat="1" ht="14" customHeight="1" spans="1:15">
      <c r="A6" s="27" t="s">
        <v>27</v>
      </c>
      <c r="B6" s="28"/>
      <c r="C6" s="28"/>
      <c r="D6" s="28"/>
      <c r="E6" s="28"/>
      <c r="F6" s="29"/>
      <c r="G6" s="25"/>
      <c r="H6" s="26"/>
      <c r="I6" s="38">
        <v>80000</v>
      </c>
      <c r="J6" s="24"/>
      <c r="K6" s="24"/>
      <c r="L6" s="37"/>
      <c r="M6" s="24"/>
      <c r="N6" s="24"/>
      <c r="O6" s="24"/>
    </row>
    <row r="7" s="16" customFormat="1" ht="40" customHeight="1" spans="1:15">
      <c r="A7" s="24" t="s">
        <v>28</v>
      </c>
      <c r="B7" s="24" t="s">
        <v>29</v>
      </c>
      <c r="C7" s="24" t="s">
        <v>30</v>
      </c>
      <c r="D7" s="24" t="s">
        <v>31</v>
      </c>
      <c r="E7" s="24" t="s">
        <v>20</v>
      </c>
      <c r="F7" s="24" t="s">
        <v>21</v>
      </c>
      <c r="G7" s="25">
        <v>1</v>
      </c>
      <c r="H7" s="26">
        <v>40000</v>
      </c>
      <c r="I7" s="26">
        <v>40000</v>
      </c>
      <c r="J7" s="24" t="s">
        <v>32</v>
      </c>
      <c r="K7" s="24" t="s">
        <v>33</v>
      </c>
      <c r="L7" s="37">
        <v>44854</v>
      </c>
      <c r="M7" s="24" t="s">
        <v>24</v>
      </c>
      <c r="N7" s="24" t="s">
        <v>25</v>
      </c>
      <c r="O7" s="24" t="s">
        <v>34</v>
      </c>
    </row>
    <row r="8" s="16" customFormat="1" ht="13" customHeight="1" spans="1:15">
      <c r="A8" s="27" t="s">
        <v>27</v>
      </c>
      <c r="B8" s="28"/>
      <c r="C8" s="28"/>
      <c r="D8" s="28"/>
      <c r="E8" s="28"/>
      <c r="F8" s="29"/>
      <c r="G8" s="25"/>
      <c r="H8" s="26"/>
      <c r="I8" s="38">
        <v>40000</v>
      </c>
      <c r="J8" s="24" t="s">
        <v>35</v>
      </c>
      <c r="K8" s="24" t="s">
        <v>35</v>
      </c>
      <c r="L8" s="37"/>
      <c r="M8" s="24"/>
      <c r="N8" s="24"/>
      <c r="O8" s="24" t="s">
        <v>35</v>
      </c>
    </row>
    <row r="9" s="16" customFormat="1" ht="46" customHeight="1" spans="1:15">
      <c r="A9" s="24" t="s">
        <v>36</v>
      </c>
      <c r="B9" s="24" t="s">
        <v>37</v>
      </c>
      <c r="C9" s="24" t="s">
        <v>38</v>
      </c>
      <c r="D9" s="24" t="s">
        <v>31</v>
      </c>
      <c r="E9" s="24" t="s">
        <v>20</v>
      </c>
      <c r="F9" s="24" t="s">
        <v>21</v>
      </c>
      <c r="G9" s="25">
        <v>1</v>
      </c>
      <c r="H9" s="26">
        <v>45000</v>
      </c>
      <c r="I9" s="26">
        <v>45000</v>
      </c>
      <c r="J9" s="24" t="s">
        <v>39</v>
      </c>
      <c r="K9" s="24" t="s">
        <v>40</v>
      </c>
      <c r="L9" s="37">
        <v>44865</v>
      </c>
      <c r="M9" s="24" t="s">
        <v>24</v>
      </c>
      <c r="N9" s="24" t="s">
        <v>25</v>
      </c>
      <c r="O9" s="24" t="s">
        <v>41</v>
      </c>
    </row>
    <row r="10" s="16" customFormat="1" ht="16" customHeight="1" spans="1:15">
      <c r="A10" s="27" t="s">
        <v>27</v>
      </c>
      <c r="B10" s="28"/>
      <c r="C10" s="28"/>
      <c r="D10" s="28"/>
      <c r="E10" s="28"/>
      <c r="F10" s="29"/>
      <c r="G10" s="25"/>
      <c r="H10" s="26"/>
      <c r="I10" s="38">
        <v>45000</v>
      </c>
      <c r="J10" s="24" t="s">
        <v>35</v>
      </c>
      <c r="K10" s="24" t="s">
        <v>35</v>
      </c>
      <c r="L10" s="37"/>
      <c r="M10" s="24"/>
      <c r="N10" s="24"/>
      <c r="O10" s="24" t="s">
        <v>35</v>
      </c>
    </row>
    <row r="11" s="17" customFormat="1" ht="47" customHeight="1" spans="1:15">
      <c r="A11" s="24" t="s">
        <v>42</v>
      </c>
      <c r="B11" s="24" t="s">
        <v>43</v>
      </c>
      <c r="C11" s="24" t="s">
        <v>38</v>
      </c>
      <c r="D11" s="24" t="s">
        <v>44</v>
      </c>
      <c r="E11" s="24" t="s">
        <v>20</v>
      </c>
      <c r="F11" s="24" t="s">
        <v>45</v>
      </c>
      <c r="G11" s="25">
        <v>2</v>
      </c>
      <c r="H11" s="26">
        <v>39400</v>
      </c>
      <c r="I11" s="26">
        <v>78800</v>
      </c>
      <c r="J11" s="24" t="s">
        <v>39</v>
      </c>
      <c r="K11" s="24" t="s">
        <v>40</v>
      </c>
      <c r="L11" s="37">
        <v>44865</v>
      </c>
      <c r="M11" s="24" t="s">
        <v>24</v>
      </c>
      <c r="N11" s="24" t="s">
        <v>25</v>
      </c>
      <c r="O11" s="24" t="s">
        <v>46</v>
      </c>
    </row>
    <row r="12" ht="17" customHeight="1" spans="1:15">
      <c r="A12" s="27" t="s">
        <v>27</v>
      </c>
      <c r="B12" s="28"/>
      <c r="C12" s="28"/>
      <c r="D12" s="28"/>
      <c r="E12" s="28"/>
      <c r="F12" s="29"/>
      <c r="G12" s="30"/>
      <c r="H12" s="31"/>
      <c r="I12" s="39">
        <v>78800</v>
      </c>
      <c r="J12" s="39"/>
      <c r="K12" s="31"/>
      <c r="L12" s="31"/>
      <c r="M12" s="31"/>
      <c r="N12" s="31"/>
      <c r="O12" s="31"/>
    </row>
    <row r="13" ht="17" customHeight="1" spans="1:15">
      <c r="A13" s="27" t="s">
        <v>47</v>
      </c>
      <c r="B13" s="28"/>
      <c r="C13" s="28"/>
      <c r="D13" s="28"/>
      <c r="E13" s="28"/>
      <c r="F13" s="29"/>
      <c r="G13" s="30"/>
      <c r="H13" s="31"/>
      <c r="I13" s="39">
        <f>I12+I10+I8+I6</f>
        <v>243800</v>
      </c>
      <c r="J13" s="39"/>
      <c r="K13" s="31"/>
      <c r="L13" s="31"/>
      <c r="M13" s="31"/>
      <c r="N13" s="31"/>
      <c r="O13" s="31"/>
    </row>
    <row r="14" ht="18.75" spans="1:15">
      <c r="A14" s="32" t="s">
        <v>48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</row>
  </sheetData>
  <mergeCells count="9">
    <mergeCell ref="A1:O1"/>
    <mergeCell ref="A2:O2"/>
    <mergeCell ref="A3:O3"/>
    <mergeCell ref="A6:F6"/>
    <mergeCell ref="A8:F8"/>
    <mergeCell ref="A10:F10"/>
    <mergeCell ref="A12:F12"/>
    <mergeCell ref="A13:F13"/>
    <mergeCell ref="A14:O14"/>
  </mergeCells>
  <pageMargins left="0.354166666666667" right="0.156944444444444" top="1" bottom="1" header="0.5" footer="0.5"/>
  <pageSetup paperSize="9" scale="7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D18"/>
  <sheetViews>
    <sheetView view="pageBreakPreview" zoomScaleNormal="85" topLeftCell="G1" workbookViewId="0">
      <selection activeCell="S18" sqref="S18"/>
    </sheetView>
  </sheetViews>
  <sheetFormatPr defaultColWidth="9" defaultRowHeight="12"/>
  <cols>
    <col min="1" max="2" width="6" style="1" customWidth="1"/>
    <col min="3" max="3" width="9" style="1" customWidth="1"/>
    <col min="4" max="4" width="12" style="1" customWidth="1"/>
    <col min="5" max="5" width="7" style="1" customWidth="1"/>
    <col min="6" max="6" width="11" style="1" customWidth="1"/>
    <col min="7" max="7" width="42" style="1" customWidth="1"/>
    <col min="8" max="8" width="10" style="1" customWidth="1"/>
    <col min="9" max="9" width="14" style="1" customWidth="1"/>
    <col min="10" max="10" width="7" style="1" customWidth="1"/>
    <col min="11" max="12" width="6" style="1" customWidth="1"/>
    <col min="13" max="13" width="10" style="1" customWidth="1"/>
    <col min="14" max="15" width="11" style="1" customWidth="1"/>
    <col min="16" max="16" width="7" style="1" customWidth="1"/>
    <col min="17" max="17" width="23" style="1" customWidth="1"/>
    <col min="18" max="18" width="48" style="1" customWidth="1"/>
    <col min="19" max="19" width="14" style="1" customWidth="1"/>
    <col min="20" max="20" width="10" style="1" customWidth="1"/>
    <col min="21" max="21" width="14" style="1" customWidth="1"/>
    <col min="22" max="22" width="24" style="1" customWidth="1"/>
    <col min="23" max="23" width="6" style="1" customWidth="1"/>
    <col min="24" max="24" width="8" style="1" customWidth="1"/>
    <col min="25" max="25" width="5" style="1" customWidth="1"/>
    <col min="26" max="26" width="6" style="1" customWidth="1"/>
    <col min="27" max="30" width="8" style="1" customWidth="1"/>
    <col min="31" max="32" width="6" style="1" customWidth="1"/>
    <col min="33" max="34" width="13" style="1" customWidth="1"/>
    <col min="35" max="35" width="6" style="1" customWidth="1"/>
    <col min="36" max="36" width="9" style="1" customWidth="1"/>
    <col min="37" max="37" width="10" style="1" customWidth="1"/>
    <col min="38" max="38" width="15" style="1" customWidth="1"/>
    <col min="39" max="39" width="7" style="1" customWidth="1"/>
    <col min="40" max="40" width="9" style="1" customWidth="1"/>
    <col min="41" max="41" width="22" style="1" customWidth="1"/>
    <col min="42" max="42" width="11" style="1" customWidth="1"/>
    <col min="43" max="43" width="9" style="1" customWidth="1"/>
    <col min="44" max="45" width="8" style="1" customWidth="1"/>
    <col min="46" max="46" width="5" style="1" customWidth="1"/>
    <col min="47" max="47" width="6" style="1" customWidth="1"/>
    <col min="48" max="48" width="8" style="1" customWidth="1"/>
    <col min="49" max="49" width="10" style="1" customWidth="1"/>
    <col min="50" max="50" width="9" style="1" customWidth="1"/>
    <col min="51" max="52" width="8" style="1" customWidth="1"/>
    <col min="53" max="53" width="6" style="1" customWidth="1"/>
    <col min="54" max="54" width="8" style="1" customWidth="1"/>
    <col min="55" max="55" width="9" style="1" customWidth="1"/>
    <col min="56" max="56" width="13" style="1" customWidth="1"/>
    <col min="57" max="16384" width="9" style="1"/>
  </cols>
  <sheetData>
    <row r="1" s="1" customFormat="1" ht="24" spans="1:56">
      <c r="A1" s="5" t="s">
        <v>49</v>
      </c>
      <c r="B1" s="5" t="s">
        <v>50</v>
      </c>
      <c r="C1" s="5" t="s">
        <v>51</v>
      </c>
      <c r="D1" s="5" t="s">
        <v>4</v>
      </c>
      <c r="E1" s="5" t="s">
        <v>5</v>
      </c>
      <c r="F1" s="5" t="s">
        <v>52</v>
      </c>
      <c r="G1" s="5" t="s">
        <v>6</v>
      </c>
      <c r="H1" s="5" t="s">
        <v>53</v>
      </c>
      <c r="I1" s="5" t="s">
        <v>54</v>
      </c>
      <c r="J1" s="5" t="s">
        <v>9</v>
      </c>
      <c r="K1" s="5" t="s">
        <v>55</v>
      </c>
      <c r="L1" s="5" t="s">
        <v>56</v>
      </c>
      <c r="M1" s="5" t="s">
        <v>57</v>
      </c>
      <c r="N1" s="5" t="s">
        <v>47</v>
      </c>
      <c r="O1" s="5" t="s">
        <v>58</v>
      </c>
      <c r="P1" s="5" t="s">
        <v>59</v>
      </c>
      <c r="Q1" s="5" t="s">
        <v>60</v>
      </c>
      <c r="R1" s="5" t="s">
        <v>61</v>
      </c>
      <c r="S1" s="5" t="s">
        <v>62</v>
      </c>
      <c r="T1" s="5" t="s">
        <v>63</v>
      </c>
      <c r="U1" s="5" t="s">
        <v>64</v>
      </c>
      <c r="V1" s="5" t="s">
        <v>65</v>
      </c>
      <c r="W1" s="5" t="s">
        <v>66</v>
      </c>
      <c r="X1" s="5" t="s">
        <v>67</v>
      </c>
      <c r="Y1" s="5" t="s">
        <v>68</v>
      </c>
      <c r="Z1" s="5" t="s">
        <v>69</v>
      </c>
      <c r="AA1" s="5" t="s">
        <v>70</v>
      </c>
      <c r="AB1" s="5" t="s">
        <v>71</v>
      </c>
      <c r="AC1" s="5" t="s">
        <v>72</v>
      </c>
      <c r="AD1" s="5" t="s">
        <v>7</v>
      </c>
      <c r="AE1" s="5" t="s">
        <v>73</v>
      </c>
      <c r="AF1" s="5" t="s">
        <v>74</v>
      </c>
      <c r="AG1" s="5" t="s">
        <v>75</v>
      </c>
      <c r="AH1" s="5" t="s">
        <v>76</v>
      </c>
      <c r="AI1" s="5" t="s">
        <v>77</v>
      </c>
      <c r="AJ1" s="5" t="s">
        <v>78</v>
      </c>
      <c r="AK1" s="5" t="s">
        <v>79</v>
      </c>
      <c r="AL1" s="5" t="s">
        <v>80</v>
      </c>
      <c r="AM1" s="5" t="s">
        <v>81</v>
      </c>
      <c r="AN1" s="5" t="s">
        <v>82</v>
      </c>
      <c r="AO1" s="5" t="s">
        <v>83</v>
      </c>
      <c r="AP1" s="5" t="s">
        <v>84</v>
      </c>
      <c r="AQ1" s="5" t="s">
        <v>85</v>
      </c>
      <c r="AR1" s="5" t="s">
        <v>86</v>
      </c>
      <c r="AS1" s="5" t="s">
        <v>87</v>
      </c>
      <c r="AT1" s="5" t="s">
        <v>88</v>
      </c>
      <c r="AU1" s="5" t="s">
        <v>89</v>
      </c>
      <c r="AV1" s="5" t="s">
        <v>90</v>
      </c>
      <c r="AW1" s="5" t="s">
        <v>91</v>
      </c>
      <c r="AX1" s="5" t="s">
        <v>92</v>
      </c>
      <c r="AY1" s="5" t="s">
        <v>93</v>
      </c>
      <c r="AZ1" s="5" t="s">
        <v>94</v>
      </c>
      <c r="BA1" s="5" t="s">
        <v>95</v>
      </c>
      <c r="BB1" s="5" t="s">
        <v>96</v>
      </c>
      <c r="BC1" s="5" t="s">
        <v>97</v>
      </c>
      <c r="BD1" s="5" t="s">
        <v>98</v>
      </c>
    </row>
    <row r="2" s="1" customFormat="1" ht="24" spans="1:56">
      <c r="A2" s="6" t="s">
        <v>99</v>
      </c>
      <c r="B2" s="6" t="s">
        <v>100</v>
      </c>
      <c r="C2" s="6" t="s">
        <v>101</v>
      </c>
      <c r="D2" s="6" t="s">
        <v>102</v>
      </c>
      <c r="E2" s="6" t="s">
        <v>38</v>
      </c>
      <c r="F2" s="6" t="s">
        <v>103</v>
      </c>
      <c r="G2" s="6" t="s">
        <v>104</v>
      </c>
      <c r="H2" s="6" t="s">
        <v>105</v>
      </c>
      <c r="I2" s="6" t="s">
        <v>106</v>
      </c>
      <c r="J2" s="8">
        <v>2</v>
      </c>
      <c r="K2" s="6" t="s">
        <v>107</v>
      </c>
      <c r="L2" s="9">
        <v>1</v>
      </c>
      <c r="M2" s="10">
        <v>96000</v>
      </c>
      <c r="N2" s="10">
        <v>192000</v>
      </c>
      <c r="O2" s="6" t="s">
        <v>108</v>
      </c>
      <c r="P2" s="6" t="s">
        <v>109</v>
      </c>
      <c r="Q2" s="6" t="s">
        <v>110</v>
      </c>
      <c r="R2" s="6" t="s">
        <v>111</v>
      </c>
      <c r="S2" s="6" t="s">
        <v>35</v>
      </c>
      <c r="T2" s="6" t="s">
        <v>35</v>
      </c>
      <c r="U2" s="6" t="s">
        <v>112</v>
      </c>
      <c r="V2" s="6" t="s">
        <v>113</v>
      </c>
      <c r="W2" s="6" t="s">
        <v>35</v>
      </c>
      <c r="X2" s="6" t="s">
        <v>35</v>
      </c>
      <c r="Y2" s="6" t="s">
        <v>114</v>
      </c>
      <c r="Z2" s="6" t="s">
        <v>115</v>
      </c>
      <c r="AA2" s="6" t="s">
        <v>35</v>
      </c>
      <c r="AB2" s="6" t="s">
        <v>116</v>
      </c>
      <c r="AC2" s="9">
        <v>3</v>
      </c>
      <c r="AD2" s="6" t="s">
        <v>35</v>
      </c>
      <c r="AE2" s="6" t="s">
        <v>35</v>
      </c>
      <c r="AF2" s="6" t="s">
        <v>35</v>
      </c>
      <c r="AG2" s="14">
        <v>44880</v>
      </c>
      <c r="AH2" s="14"/>
      <c r="AI2" s="6" t="s">
        <v>117</v>
      </c>
      <c r="AJ2" s="6" t="s">
        <v>118</v>
      </c>
      <c r="AK2" s="6" t="s">
        <v>119</v>
      </c>
      <c r="AL2" s="6" t="s">
        <v>120</v>
      </c>
      <c r="AM2" s="6" t="s">
        <v>121</v>
      </c>
      <c r="AN2" s="6" t="s">
        <v>122</v>
      </c>
      <c r="AO2" s="6" t="s">
        <v>123</v>
      </c>
      <c r="AP2" s="6" t="s">
        <v>124</v>
      </c>
      <c r="AQ2" s="6" t="s">
        <v>125</v>
      </c>
      <c r="AR2" s="6" t="s">
        <v>35</v>
      </c>
      <c r="AS2" s="6" t="s">
        <v>35</v>
      </c>
      <c r="AT2" s="6" t="s">
        <v>35</v>
      </c>
      <c r="AU2" s="6" t="s">
        <v>35</v>
      </c>
      <c r="AV2" s="6" t="s">
        <v>35</v>
      </c>
      <c r="AW2" s="6" t="s">
        <v>35</v>
      </c>
      <c r="AX2" s="6" t="s">
        <v>126</v>
      </c>
      <c r="AY2" s="6" t="s">
        <v>35</v>
      </c>
      <c r="AZ2" s="6" t="s">
        <v>35</v>
      </c>
      <c r="BA2" s="6" t="s">
        <v>35</v>
      </c>
      <c r="BB2" s="6" t="s">
        <v>127</v>
      </c>
      <c r="BC2" s="6" t="s">
        <v>128</v>
      </c>
      <c r="BD2" s="14">
        <v>44806</v>
      </c>
    </row>
    <row r="3" s="1" customFormat="1" spans="1:56">
      <c r="A3" s="6"/>
      <c r="B3" s="6"/>
      <c r="C3" s="6"/>
      <c r="D3" s="6"/>
      <c r="E3" s="6"/>
      <c r="F3" s="6"/>
      <c r="G3" s="6"/>
      <c r="H3" s="6"/>
      <c r="I3" s="6"/>
      <c r="J3" s="8"/>
      <c r="K3" s="6"/>
      <c r="L3" s="9"/>
      <c r="M3" s="10"/>
      <c r="N3" s="10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9"/>
      <c r="AD3" s="6"/>
      <c r="AE3" s="6"/>
      <c r="AF3" s="6"/>
      <c r="AG3" s="14"/>
      <c r="AH3" s="14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14"/>
    </row>
    <row r="4" s="1" customFormat="1" ht="24" spans="1:56">
      <c r="A4" s="6" t="s">
        <v>99</v>
      </c>
      <c r="B4" s="6" t="s">
        <v>100</v>
      </c>
      <c r="C4" s="6" t="s">
        <v>101</v>
      </c>
      <c r="D4" s="6" t="s">
        <v>102</v>
      </c>
      <c r="E4" s="6" t="s">
        <v>129</v>
      </c>
      <c r="F4" s="6" t="s">
        <v>130</v>
      </c>
      <c r="G4" s="6" t="s">
        <v>131</v>
      </c>
      <c r="H4" s="6" t="s">
        <v>132</v>
      </c>
      <c r="I4" s="6" t="s">
        <v>133</v>
      </c>
      <c r="J4" s="8">
        <v>2</v>
      </c>
      <c r="K4" s="6" t="s">
        <v>134</v>
      </c>
      <c r="L4" s="9">
        <v>1</v>
      </c>
      <c r="M4" s="10">
        <v>63000</v>
      </c>
      <c r="N4" s="10">
        <v>126000</v>
      </c>
      <c r="O4" s="6" t="s">
        <v>108</v>
      </c>
      <c r="P4" s="6" t="s">
        <v>109</v>
      </c>
      <c r="Q4" s="6" t="s">
        <v>135</v>
      </c>
      <c r="R4" s="6" t="s">
        <v>136</v>
      </c>
      <c r="S4" s="6" t="s">
        <v>35</v>
      </c>
      <c r="T4" s="6" t="s">
        <v>35</v>
      </c>
      <c r="U4" s="6" t="s">
        <v>112</v>
      </c>
      <c r="V4" s="6" t="s">
        <v>113</v>
      </c>
      <c r="W4" s="6" t="s">
        <v>35</v>
      </c>
      <c r="X4" s="6" t="s">
        <v>35</v>
      </c>
      <c r="Y4" s="6" t="s">
        <v>114</v>
      </c>
      <c r="Z4" s="6" t="s">
        <v>115</v>
      </c>
      <c r="AA4" s="6" t="s">
        <v>35</v>
      </c>
      <c r="AB4" s="6" t="s">
        <v>116</v>
      </c>
      <c r="AC4" s="9">
        <v>3</v>
      </c>
      <c r="AD4" s="6" t="s">
        <v>35</v>
      </c>
      <c r="AE4" s="6" t="s">
        <v>35</v>
      </c>
      <c r="AF4" s="6" t="s">
        <v>35</v>
      </c>
      <c r="AG4" s="14">
        <v>44880</v>
      </c>
      <c r="AH4" s="14"/>
      <c r="AI4" s="6" t="s">
        <v>117</v>
      </c>
      <c r="AJ4" s="6" t="s">
        <v>118</v>
      </c>
      <c r="AK4" s="6" t="s">
        <v>119</v>
      </c>
      <c r="AL4" s="6" t="s">
        <v>120</v>
      </c>
      <c r="AM4" s="6" t="s">
        <v>121</v>
      </c>
      <c r="AN4" s="6" t="s">
        <v>122</v>
      </c>
      <c r="AO4" s="6" t="s">
        <v>123</v>
      </c>
      <c r="AP4" s="6" t="s">
        <v>124</v>
      </c>
      <c r="AQ4" s="6" t="s">
        <v>125</v>
      </c>
      <c r="AR4" s="6" t="s">
        <v>35</v>
      </c>
      <c r="AS4" s="6" t="s">
        <v>35</v>
      </c>
      <c r="AT4" s="6" t="s">
        <v>35</v>
      </c>
      <c r="AU4" s="6" t="s">
        <v>35</v>
      </c>
      <c r="AV4" s="6" t="s">
        <v>35</v>
      </c>
      <c r="AW4" s="6" t="s">
        <v>35</v>
      </c>
      <c r="AX4" s="6" t="s">
        <v>126</v>
      </c>
      <c r="AY4" s="6" t="s">
        <v>35</v>
      </c>
      <c r="AZ4" s="6" t="s">
        <v>35</v>
      </c>
      <c r="BA4" s="6" t="s">
        <v>35</v>
      </c>
      <c r="BB4" s="6" t="s">
        <v>127</v>
      </c>
      <c r="BC4" s="6" t="s">
        <v>128</v>
      </c>
      <c r="BD4" s="14">
        <v>44806</v>
      </c>
    </row>
    <row r="5" s="1" customFormat="1" ht="24" spans="1:56">
      <c r="A5" s="6" t="s">
        <v>99</v>
      </c>
      <c r="B5" s="6" t="s">
        <v>100</v>
      </c>
      <c r="C5" s="6" t="s">
        <v>101</v>
      </c>
      <c r="D5" s="6" t="s">
        <v>102</v>
      </c>
      <c r="E5" s="6" t="s">
        <v>30</v>
      </c>
      <c r="F5" s="6" t="s">
        <v>137</v>
      </c>
      <c r="G5" s="6" t="s">
        <v>138</v>
      </c>
      <c r="H5" s="6" t="s">
        <v>132</v>
      </c>
      <c r="I5" s="6" t="s">
        <v>133</v>
      </c>
      <c r="J5" s="8">
        <v>2</v>
      </c>
      <c r="K5" s="6" t="s">
        <v>134</v>
      </c>
      <c r="L5" s="9">
        <v>1</v>
      </c>
      <c r="M5" s="10">
        <v>94000</v>
      </c>
      <c r="N5" s="10">
        <v>188000</v>
      </c>
      <c r="O5" s="6" t="s">
        <v>108</v>
      </c>
      <c r="P5" s="6" t="s">
        <v>109</v>
      </c>
      <c r="Q5" s="6" t="s">
        <v>139</v>
      </c>
      <c r="R5" s="6" t="s">
        <v>136</v>
      </c>
      <c r="S5" s="6" t="s">
        <v>35</v>
      </c>
      <c r="T5" s="6" t="s">
        <v>35</v>
      </c>
      <c r="U5" s="6" t="s">
        <v>112</v>
      </c>
      <c r="V5" s="6" t="s">
        <v>113</v>
      </c>
      <c r="W5" s="6" t="s">
        <v>35</v>
      </c>
      <c r="X5" s="6" t="s">
        <v>35</v>
      </c>
      <c r="Y5" s="6" t="s">
        <v>114</v>
      </c>
      <c r="Z5" s="6" t="s">
        <v>115</v>
      </c>
      <c r="AA5" s="6" t="s">
        <v>35</v>
      </c>
      <c r="AB5" s="6" t="s">
        <v>116</v>
      </c>
      <c r="AC5" s="9">
        <v>3</v>
      </c>
      <c r="AD5" s="6" t="s">
        <v>35</v>
      </c>
      <c r="AE5" s="6" t="s">
        <v>35</v>
      </c>
      <c r="AF5" s="6" t="s">
        <v>35</v>
      </c>
      <c r="AG5" s="14">
        <v>44880</v>
      </c>
      <c r="AH5" s="14"/>
      <c r="AI5" s="6" t="s">
        <v>117</v>
      </c>
      <c r="AJ5" s="6" t="s">
        <v>118</v>
      </c>
      <c r="AK5" s="6" t="s">
        <v>119</v>
      </c>
      <c r="AL5" s="6" t="s">
        <v>120</v>
      </c>
      <c r="AM5" s="6" t="s">
        <v>121</v>
      </c>
      <c r="AN5" s="6" t="s">
        <v>122</v>
      </c>
      <c r="AO5" s="6" t="s">
        <v>123</v>
      </c>
      <c r="AP5" s="6" t="s">
        <v>124</v>
      </c>
      <c r="AQ5" s="6" t="s">
        <v>125</v>
      </c>
      <c r="AR5" s="6" t="s">
        <v>35</v>
      </c>
      <c r="AS5" s="6" t="s">
        <v>35</v>
      </c>
      <c r="AT5" s="6" t="s">
        <v>35</v>
      </c>
      <c r="AU5" s="6" t="s">
        <v>35</v>
      </c>
      <c r="AV5" s="6" t="s">
        <v>35</v>
      </c>
      <c r="AW5" s="6" t="s">
        <v>35</v>
      </c>
      <c r="AX5" s="6" t="s">
        <v>126</v>
      </c>
      <c r="AY5" s="6" t="s">
        <v>35</v>
      </c>
      <c r="AZ5" s="6" t="s">
        <v>35</v>
      </c>
      <c r="BA5" s="6" t="s">
        <v>35</v>
      </c>
      <c r="BB5" s="6" t="s">
        <v>127</v>
      </c>
      <c r="BC5" s="6" t="s">
        <v>128</v>
      </c>
      <c r="BD5" s="14">
        <v>44806</v>
      </c>
    </row>
    <row r="6" s="1" customFormat="1" ht="24" spans="1:56">
      <c r="A6" s="6" t="s">
        <v>99</v>
      </c>
      <c r="B6" s="6" t="s">
        <v>100</v>
      </c>
      <c r="C6" s="6" t="s">
        <v>101</v>
      </c>
      <c r="D6" s="6" t="s">
        <v>102</v>
      </c>
      <c r="E6" s="6" t="s">
        <v>140</v>
      </c>
      <c r="F6" s="6" t="s">
        <v>141</v>
      </c>
      <c r="G6" s="6" t="s">
        <v>142</v>
      </c>
      <c r="H6" s="6" t="s">
        <v>132</v>
      </c>
      <c r="I6" s="6" t="s">
        <v>133</v>
      </c>
      <c r="J6" s="8">
        <v>2</v>
      </c>
      <c r="K6" s="6" t="s">
        <v>134</v>
      </c>
      <c r="L6" s="9">
        <v>1</v>
      </c>
      <c r="M6" s="10">
        <v>82000</v>
      </c>
      <c r="N6" s="10">
        <v>164000</v>
      </c>
      <c r="O6" s="6" t="s">
        <v>108</v>
      </c>
      <c r="P6" s="6" t="s">
        <v>109</v>
      </c>
      <c r="Q6" s="6" t="s">
        <v>143</v>
      </c>
      <c r="R6" s="6" t="s">
        <v>136</v>
      </c>
      <c r="S6" s="6" t="s">
        <v>35</v>
      </c>
      <c r="T6" s="6" t="s">
        <v>35</v>
      </c>
      <c r="U6" s="6" t="s">
        <v>112</v>
      </c>
      <c r="V6" s="6" t="s">
        <v>113</v>
      </c>
      <c r="W6" s="6" t="s">
        <v>35</v>
      </c>
      <c r="X6" s="6" t="s">
        <v>35</v>
      </c>
      <c r="Y6" s="6" t="s">
        <v>114</v>
      </c>
      <c r="Z6" s="6" t="s">
        <v>115</v>
      </c>
      <c r="AA6" s="6" t="s">
        <v>35</v>
      </c>
      <c r="AB6" s="6" t="s">
        <v>116</v>
      </c>
      <c r="AC6" s="9">
        <v>3</v>
      </c>
      <c r="AD6" s="6" t="s">
        <v>35</v>
      </c>
      <c r="AE6" s="6" t="s">
        <v>35</v>
      </c>
      <c r="AF6" s="6" t="s">
        <v>35</v>
      </c>
      <c r="AG6" s="14">
        <v>44880</v>
      </c>
      <c r="AH6" s="14"/>
      <c r="AI6" s="6" t="s">
        <v>117</v>
      </c>
      <c r="AJ6" s="6" t="s">
        <v>118</v>
      </c>
      <c r="AK6" s="6" t="s">
        <v>119</v>
      </c>
      <c r="AL6" s="6" t="s">
        <v>120</v>
      </c>
      <c r="AM6" s="6" t="s">
        <v>121</v>
      </c>
      <c r="AN6" s="6" t="s">
        <v>122</v>
      </c>
      <c r="AO6" s="6" t="s">
        <v>123</v>
      </c>
      <c r="AP6" s="6" t="s">
        <v>124</v>
      </c>
      <c r="AQ6" s="6" t="s">
        <v>125</v>
      </c>
      <c r="AR6" s="6" t="s">
        <v>35</v>
      </c>
      <c r="AS6" s="6" t="s">
        <v>35</v>
      </c>
      <c r="AT6" s="6" t="s">
        <v>35</v>
      </c>
      <c r="AU6" s="6" t="s">
        <v>35</v>
      </c>
      <c r="AV6" s="6" t="s">
        <v>35</v>
      </c>
      <c r="AW6" s="6" t="s">
        <v>35</v>
      </c>
      <c r="AX6" s="6" t="s">
        <v>126</v>
      </c>
      <c r="AY6" s="6" t="s">
        <v>35</v>
      </c>
      <c r="AZ6" s="6" t="s">
        <v>35</v>
      </c>
      <c r="BA6" s="6" t="s">
        <v>35</v>
      </c>
      <c r="BB6" s="6" t="s">
        <v>127</v>
      </c>
      <c r="BC6" s="6" t="s">
        <v>128</v>
      </c>
      <c r="BD6" s="14">
        <v>44806</v>
      </c>
    </row>
    <row r="7" s="1" customFormat="1" spans="1:56">
      <c r="A7" s="6"/>
      <c r="B7" s="6"/>
      <c r="C7" s="6"/>
      <c r="D7" s="6"/>
      <c r="E7" s="6"/>
      <c r="F7" s="6"/>
      <c r="G7" s="6"/>
      <c r="H7" s="6"/>
      <c r="I7" s="6"/>
      <c r="J7" s="8"/>
      <c r="K7" s="6"/>
      <c r="L7" s="9"/>
      <c r="M7" s="10"/>
      <c r="N7" s="10">
        <f>SUM(N4:N6)</f>
        <v>478000</v>
      </c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9"/>
      <c r="AD7" s="6"/>
      <c r="AE7" s="6"/>
      <c r="AF7" s="6"/>
      <c r="AG7" s="14"/>
      <c r="AH7" s="14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14"/>
    </row>
    <row r="8" s="1" customFormat="1" ht="24" spans="1:56">
      <c r="A8" s="6" t="s">
        <v>99</v>
      </c>
      <c r="B8" s="6" t="s">
        <v>100</v>
      </c>
      <c r="C8" s="6" t="s">
        <v>101</v>
      </c>
      <c r="D8" s="6" t="s">
        <v>102</v>
      </c>
      <c r="E8" s="6" t="s">
        <v>144</v>
      </c>
      <c r="F8" s="6" t="s">
        <v>145</v>
      </c>
      <c r="G8" s="6" t="s">
        <v>146</v>
      </c>
      <c r="H8" s="6" t="s">
        <v>147</v>
      </c>
      <c r="I8" s="6" t="s">
        <v>148</v>
      </c>
      <c r="J8" s="8">
        <v>6</v>
      </c>
      <c r="K8" s="6" t="s">
        <v>107</v>
      </c>
      <c r="L8" s="9">
        <v>1</v>
      </c>
      <c r="M8" s="10">
        <v>18000</v>
      </c>
      <c r="N8" s="10">
        <v>108000</v>
      </c>
      <c r="O8" s="6" t="s">
        <v>108</v>
      </c>
      <c r="P8" s="6" t="s">
        <v>109</v>
      </c>
      <c r="Q8" s="6" t="s">
        <v>149</v>
      </c>
      <c r="R8" s="6" t="s">
        <v>150</v>
      </c>
      <c r="S8" s="6" t="s">
        <v>35</v>
      </c>
      <c r="T8" s="6" t="s">
        <v>35</v>
      </c>
      <c r="U8" s="6" t="s">
        <v>112</v>
      </c>
      <c r="V8" s="6" t="s">
        <v>113</v>
      </c>
      <c r="W8" s="6" t="s">
        <v>35</v>
      </c>
      <c r="X8" s="6" t="s">
        <v>35</v>
      </c>
      <c r="Y8" s="6" t="s">
        <v>114</v>
      </c>
      <c r="Z8" s="6" t="s">
        <v>115</v>
      </c>
      <c r="AA8" s="6" t="s">
        <v>35</v>
      </c>
      <c r="AB8" s="6" t="s">
        <v>116</v>
      </c>
      <c r="AC8" s="9">
        <v>3</v>
      </c>
      <c r="AD8" s="6" t="s">
        <v>35</v>
      </c>
      <c r="AE8" s="6" t="s">
        <v>35</v>
      </c>
      <c r="AF8" s="6" t="s">
        <v>35</v>
      </c>
      <c r="AG8" s="14">
        <v>44880</v>
      </c>
      <c r="AH8" s="14"/>
      <c r="AI8" s="6" t="s">
        <v>117</v>
      </c>
      <c r="AJ8" s="6" t="s">
        <v>118</v>
      </c>
      <c r="AK8" s="6" t="s">
        <v>119</v>
      </c>
      <c r="AL8" s="6" t="s">
        <v>120</v>
      </c>
      <c r="AM8" s="6" t="s">
        <v>121</v>
      </c>
      <c r="AN8" s="6" t="s">
        <v>122</v>
      </c>
      <c r="AO8" s="6" t="s">
        <v>123</v>
      </c>
      <c r="AP8" s="6" t="s">
        <v>124</v>
      </c>
      <c r="AQ8" s="6" t="s">
        <v>125</v>
      </c>
      <c r="AR8" s="6" t="s">
        <v>35</v>
      </c>
      <c r="AS8" s="6" t="s">
        <v>35</v>
      </c>
      <c r="AT8" s="6" t="s">
        <v>35</v>
      </c>
      <c r="AU8" s="6" t="s">
        <v>35</v>
      </c>
      <c r="AV8" s="6" t="s">
        <v>35</v>
      </c>
      <c r="AW8" s="6" t="s">
        <v>35</v>
      </c>
      <c r="AX8" s="6" t="s">
        <v>126</v>
      </c>
      <c r="AY8" s="6" t="s">
        <v>35</v>
      </c>
      <c r="AZ8" s="6" t="s">
        <v>35</v>
      </c>
      <c r="BA8" s="6" t="s">
        <v>35</v>
      </c>
      <c r="BB8" s="6" t="s">
        <v>127</v>
      </c>
      <c r="BC8" s="6" t="s">
        <v>128</v>
      </c>
      <c r="BD8" s="14">
        <v>44806</v>
      </c>
    </row>
    <row r="9" s="1" customFormat="1" spans="1:56">
      <c r="A9" s="6"/>
      <c r="B9" s="6"/>
      <c r="C9" s="6"/>
      <c r="D9" s="6"/>
      <c r="E9" s="6"/>
      <c r="F9" s="6"/>
      <c r="G9" s="6"/>
      <c r="H9" s="6"/>
      <c r="I9" s="6"/>
      <c r="J9" s="8"/>
      <c r="K9" s="6"/>
      <c r="L9" s="9"/>
      <c r="M9" s="10"/>
      <c r="N9" s="10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9"/>
      <c r="AD9" s="6"/>
      <c r="AE9" s="6"/>
      <c r="AF9" s="6"/>
      <c r="AG9" s="14"/>
      <c r="AH9" s="14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14"/>
    </row>
    <row r="10" s="2" customFormat="1" ht="24" spans="1:56">
      <c r="A10" s="7" t="s">
        <v>99</v>
      </c>
      <c r="B10" s="7" t="s">
        <v>100</v>
      </c>
      <c r="C10" s="7" t="s">
        <v>101</v>
      </c>
      <c r="D10" s="7" t="s">
        <v>102</v>
      </c>
      <c r="E10" s="7" t="s">
        <v>151</v>
      </c>
      <c r="F10" s="7" t="s">
        <v>152</v>
      </c>
      <c r="G10" s="7" t="s">
        <v>153</v>
      </c>
      <c r="H10" s="7" t="s">
        <v>154</v>
      </c>
      <c r="I10" s="7" t="s">
        <v>155</v>
      </c>
      <c r="J10" s="11">
        <v>2</v>
      </c>
      <c r="K10" s="7" t="s">
        <v>107</v>
      </c>
      <c r="L10" s="12">
        <v>1</v>
      </c>
      <c r="M10" s="13">
        <v>22000</v>
      </c>
      <c r="N10" s="13">
        <v>44000</v>
      </c>
      <c r="O10" s="7" t="s">
        <v>108</v>
      </c>
      <c r="P10" s="7" t="s">
        <v>109</v>
      </c>
      <c r="Q10" s="7" t="s">
        <v>156</v>
      </c>
      <c r="R10" s="7" t="s">
        <v>157</v>
      </c>
      <c r="S10" s="7" t="s">
        <v>35</v>
      </c>
      <c r="T10" s="7" t="s">
        <v>35</v>
      </c>
      <c r="U10" s="7" t="s">
        <v>112</v>
      </c>
      <c r="V10" s="7" t="s">
        <v>113</v>
      </c>
      <c r="W10" s="7" t="s">
        <v>35</v>
      </c>
      <c r="X10" s="7" t="s">
        <v>35</v>
      </c>
      <c r="Y10" s="7" t="s">
        <v>114</v>
      </c>
      <c r="Z10" s="7" t="s">
        <v>115</v>
      </c>
      <c r="AA10" s="7" t="s">
        <v>35</v>
      </c>
      <c r="AB10" s="7" t="s">
        <v>116</v>
      </c>
      <c r="AC10" s="12">
        <v>3</v>
      </c>
      <c r="AD10" s="7" t="s">
        <v>35</v>
      </c>
      <c r="AE10" s="7" t="s">
        <v>35</v>
      </c>
      <c r="AF10" s="7" t="s">
        <v>35</v>
      </c>
      <c r="AG10" s="15">
        <v>44880</v>
      </c>
      <c r="AH10" s="15"/>
      <c r="AI10" s="7" t="s">
        <v>117</v>
      </c>
      <c r="AJ10" s="7" t="s">
        <v>118</v>
      </c>
      <c r="AK10" s="7" t="s">
        <v>119</v>
      </c>
      <c r="AL10" s="7" t="s">
        <v>120</v>
      </c>
      <c r="AM10" s="7" t="s">
        <v>121</v>
      </c>
      <c r="AN10" s="7" t="s">
        <v>122</v>
      </c>
      <c r="AO10" s="7" t="s">
        <v>123</v>
      </c>
      <c r="AP10" s="7" t="s">
        <v>124</v>
      </c>
      <c r="AQ10" s="7" t="s">
        <v>125</v>
      </c>
      <c r="AR10" s="7" t="s">
        <v>35</v>
      </c>
      <c r="AS10" s="7" t="s">
        <v>35</v>
      </c>
      <c r="AT10" s="7" t="s">
        <v>35</v>
      </c>
      <c r="AU10" s="7" t="s">
        <v>35</v>
      </c>
      <c r="AV10" s="7" t="s">
        <v>35</v>
      </c>
      <c r="AW10" s="7" t="s">
        <v>35</v>
      </c>
      <c r="AX10" s="7" t="s">
        <v>126</v>
      </c>
      <c r="AY10" s="7" t="s">
        <v>35</v>
      </c>
      <c r="AZ10" s="7" t="s">
        <v>35</v>
      </c>
      <c r="BA10" s="7" t="s">
        <v>35</v>
      </c>
      <c r="BB10" s="7" t="s">
        <v>127</v>
      </c>
      <c r="BC10" s="7" t="s">
        <v>128</v>
      </c>
      <c r="BD10" s="15">
        <v>44806</v>
      </c>
    </row>
    <row r="11" s="2" customFormat="1" spans="1:56">
      <c r="A11" s="7"/>
      <c r="B11" s="7"/>
      <c r="C11" s="7"/>
      <c r="D11" s="7"/>
      <c r="E11" s="7"/>
      <c r="F11" s="7"/>
      <c r="G11" s="7"/>
      <c r="H11" s="7"/>
      <c r="I11" s="7"/>
      <c r="J11" s="11"/>
      <c r="K11" s="7"/>
      <c r="L11" s="12"/>
      <c r="M11" s="13"/>
      <c r="N11" s="13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12"/>
      <c r="AD11" s="7"/>
      <c r="AE11" s="7"/>
      <c r="AF11" s="7"/>
      <c r="AG11" s="15"/>
      <c r="AH11" s="15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15"/>
    </row>
    <row r="12" s="1" customFormat="1" ht="24" spans="1:56">
      <c r="A12" s="6" t="s">
        <v>99</v>
      </c>
      <c r="B12" s="6" t="s">
        <v>100</v>
      </c>
      <c r="C12" s="6" t="s">
        <v>101</v>
      </c>
      <c r="D12" s="6" t="s">
        <v>158</v>
      </c>
      <c r="E12" s="6" t="s">
        <v>38</v>
      </c>
      <c r="F12" s="6" t="s">
        <v>159</v>
      </c>
      <c r="G12" s="6" t="s">
        <v>160</v>
      </c>
      <c r="H12" s="6" t="s">
        <v>161</v>
      </c>
      <c r="I12" s="6" t="s">
        <v>162</v>
      </c>
      <c r="J12" s="8">
        <v>2</v>
      </c>
      <c r="K12" s="6" t="s">
        <v>21</v>
      </c>
      <c r="L12" s="9">
        <v>1</v>
      </c>
      <c r="M12" s="10">
        <v>88000</v>
      </c>
      <c r="N12" s="10">
        <v>176000</v>
      </c>
      <c r="O12" s="6" t="s">
        <v>108</v>
      </c>
      <c r="P12" s="6" t="s">
        <v>109</v>
      </c>
      <c r="Q12" s="6" t="s">
        <v>163</v>
      </c>
      <c r="R12" s="6" t="s">
        <v>164</v>
      </c>
      <c r="S12" s="6" t="s">
        <v>35</v>
      </c>
      <c r="T12" s="6" t="s">
        <v>35</v>
      </c>
      <c r="U12" s="6" t="s">
        <v>112</v>
      </c>
      <c r="V12" s="6" t="s">
        <v>113</v>
      </c>
      <c r="W12" s="6" t="s">
        <v>35</v>
      </c>
      <c r="X12" s="6" t="s">
        <v>35</v>
      </c>
      <c r="Y12" s="6" t="s">
        <v>114</v>
      </c>
      <c r="Z12" s="6" t="s">
        <v>115</v>
      </c>
      <c r="AA12" s="6" t="s">
        <v>35</v>
      </c>
      <c r="AB12" s="6" t="s">
        <v>116</v>
      </c>
      <c r="AC12" s="9">
        <v>3</v>
      </c>
      <c r="AD12" s="6" t="s">
        <v>35</v>
      </c>
      <c r="AE12" s="6" t="s">
        <v>35</v>
      </c>
      <c r="AF12" s="6" t="s">
        <v>35</v>
      </c>
      <c r="AG12" s="14">
        <v>44880</v>
      </c>
      <c r="AH12" s="14"/>
      <c r="AI12" s="6" t="s">
        <v>117</v>
      </c>
      <c r="AJ12" s="6" t="s">
        <v>118</v>
      </c>
      <c r="AK12" s="6" t="s">
        <v>119</v>
      </c>
      <c r="AL12" s="6" t="s">
        <v>120</v>
      </c>
      <c r="AM12" s="6" t="s">
        <v>121</v>
      </c>
      <c r="AN12" s="6" t="s">
        <v>122</v>
      </c>
      <c r="AO12" s="6" t="s">
        <v>165</v>
      </c>
      <c r="AP12" s="6" t="s">
        <v>166</v>
      </c>
      <c r="AQ12" s="6" t="s">
        <v>167</v>
      </c>
      <c r="AR12" s="6" t="s">
        <v>35</v>
      </c>
      <c r="AS12" s="6" t="s">
        <v>35</v>
      </c>
      <c r="AT12" s="6" t="s">
        <v>35</v>
      </c>
      <c r="AU12" s="6" t="s">
        <v>35</v>
      </c>
      <c r="AV12" s="6" t="s">
        <v>35</v>
      </c>
      <c r="AW12" s="6" t="s">
        <v>35</v>
      </c>
      <c r="AX12" s="6" t="s">
        <v>126</v>
      </c>
      <c r="AY12" s="6" t="s">
        <v>35</v>
      </c>
      <c r="AZ12" s="6" t="s">
        <v>35</v>
      </c>
      <c r="BA12" s="6" t="s">
        <v>35</v>
      </c>
      <c r="BB12" s="6" t="s">
        <v>127</v>
      </c>
      <c r="BC12" s="6" t="s">
        <v>128</v>
      </c>
      <c r="BD12" s="14">
        <v>44806</v>
      </c>
    </row>
    <row r="13" s="1" customFormat="1" spans="1:56">
      <c r="A13" s="6"/>
      <c r="B13" s="6"/>
      <c r="C13" s="6"/>
      <c r="D13" s="6"/>
      <c r="E13" s="6"/>
      <c r="F13" s="6"/>
      <c r="G13" s="6"/>
      <c r="H13" s="6"/>
      <c r="I13" s="6"/>
      <c r="J13" s="8"/>
      <c r="K13" s="6"/>
      <c r="L13" s="9"/>
      <c r="M13" s="10"/>
      <c r="N13" s="10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9"/>
      <c r="AD13" s="6"/>
      <c r="AE13" s="6"/>
      <c r="AF13" s="6"/>
      <c r="AG13" s="14"/>
      <c r="AH13" s="14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14"/>
    </row>
    <row r="14" s="1" customFormat="1" ht="24" spans="1:56">
      <c r="A14" s="6" t="s">
        <v>99</v>
      </c>
      <c r="B14" s="6" t="s">
        <v>100</v>
      </c>
      <c r="C14" s="6" t="s">
        <v>101</v>
      </c>
      <c r="D14" s="6" t="s">
        <v>168</v>
      </c>
      <c r="E14" s="6" t="s">
        <v>38</v>
      </c>
      <c r="F14" s="6" t="s">
        <v>169</v>
      </c>
      <c r="G14" s="6" t="s">
        <v>170</v>
      </c>
      <c r="H14" s="6" t="s">
        <v>171</v>
      </c>
      <c r="I14" s="6" t="s">
        <v>172</v>
      </c>
      <c r="J14" s="8">
        <v>4</v>
      </c>
      <c r="K14" s="6" t="s">
        <v>107</v>
      </c>
      <c r="L14" s="9">
        <v>1</v>
      </c>
      <c r="M14" s="10">
        <v>26000</v>
      </c>
      <c r="N14" s="10">
        <v>104000</v>
      </c>
      <c r="O14" s="6" t="s">
        <v>108</v>
      </c>
      <c r="P14" s="6" t="s">
        <v>109</v>
      </c>
      <c r="Q14" s="6" t="s">
        <v>173</v>
      </c>
      <c r="R14" s="6" t="s">
        <v>174</v>
      </c>
      <c r="S14" s="6" t="s">
        <v>35</v>
      </c>
      <c r="T14" s="6" t="s">
        <v>35</v>
      </c>
      <c r="U14" s="6" t="s">
        <v>112</v>
      </c>
      <c r="V14" s="6" t="s">
        <v>113</v>
      </c>
      <c r="W14" s="6" t="s">
        <v>35</v>
      </c>
      <c r="X14" s="6" t="s">
        <v>35</v>
      </c>
      <c r="Y14" s="6" t="s">
        <v>114</v>
      </c>
      <c r="Z14" s="6" t="s">
        <v>115</v>
      </c>
      <c r="AA14" s="6" t="s">
        <v>35</v>
      </c>
      <c r="AB14" s="6" t="s">
        <v>116</v>
      </c>
      <c r="AC14" s="9">
        <v>3</v>
      </c>
      <c r="AD14" s="6" t="s">
        <v>35</v>
      </c>
      <c r="AE14" s="6" t="s">
        <v>35</v>
      </c>
      <c r="AF14" s="6" t="s">
        <v>35</v>
      </c>
      <c r="AG14" s="14">
        <v>44880</v>
      </c>
      <c r="AH14" s="14"/>
      <c r="AI14" s="6" t="s">
        <v>117</v>
      </c>
      <c r="AJ14" s="6" t="s">
        <v>118</v>
      </c>
      <c r="AK14" s="6" t="s">
        <v>119</v>
      </c>
      <c r="AL14" s="6" t="s">
        <v>120</v>
      </c>
      <c r="AM14" s="6" t="s">
        <v>121</v>
      </c>
      <c r="AN14" s="6" t="s">
        <v>122</v>
      </c>
      <c r="AO14" s="6" t="s">
        <v>175</v>
      </c>
      <c r="AP14" s="6" t="s">
        <v>176</v>
      </c>
      <c r="AQ14" s="6" t="s">
        <v>177</v>
      </c>
      <c r="AR14" s="6" t="s">
        <v>35</v>
      </c>
      <c r="AS14" s="6" t="s">
        <v>35</v>
      </c>
      <c r="AT14" s="6" t="s">
        <v>35</v>
      </c>
      <c r="AU14" s="6" t="s">
        <v>35</v>
      </c>
      <c r="AV14" s="6" t="s">
        <v>35</v>
      </c>
      <c r="AW14" s="6" t="s">
        <v>35</v>
      </c>
      <c r="AX14" s="6" t="s">
        <v>126</v>
      </c>
      <c r="AY14" s="6" t="s">
        <v>35</v>
      </c>
      <c r="AZ14" s="6" t="s">
        <v>35</v>
      </c>
      <c r="BA14" s="6" t="s">
        <v>35</v>
      </c>
      <c r="BB14" s="6" t="s">
        <v>127</v>
      </c>
      <c r="BC14" s="6" t="s">
        <v>128</v>
      </c>
      <c r="BD14" s="14">
        <v>44806</v>
      </c>
    </row>
    <row r="15" s="1" customFormat="1" spans="1:56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</row>
    <row r="16" s="3" customFormat="1" ht="24" spans="1:56">
      <c r="A16" s="6" t="s">
        <v>99</v>
      </c>
      <c r="B16" s="6" t="s">
        <v>100</v>
      </c>
      <c r="C16" s="6" t="s">
        <v>101</v>
      </c>
      <c r="D16" s="6" t="s">
        <v>178</v>
      </c>
      <c r="E16" s="6" t="s">
        <v>38</v>
      </c>
      <c r="F16" s="6" t="s">
        <v>179</v>
      </c>
      <c r="G16" s="6" t="s">
        <v>180</v>
      </c>
      <c r="H16" s="6" t="s">
        <v>181</v>
      </c>
      <c r="I16" s="6" t="s">
        <v>182</v>
      </c>
      <c r="J16" s="8">
        <v>1</v>
      </c>
      <c r="K16" s="6" t="s">
        <v>21</v>
      </c>
      <c r="L16" s="9">
        <v>1</v>
      </c>
      <c r="M16" s="10">
        <v>192000</v>
      </c>
      <c r="N16" s="10">
        <v>192000</v>
      </c>
      <c r="O16" s="6" t="s">
        <v>108</v>
      </c>
      <c r="P16" s="6" t="s">
        <v>109</v>
      </c>
      <c r="Q16" s="6" t="s">
        <v>183</v>
      </c>
      <c r="R16" s="6" t="s">
        <v>184</v>
      </c>
      <c r="S16" s="6" t="s">
        <v>185</v>
      </c>
      <c r="T16" s="6" t="s">
        <v>186</v>
      </c>
      <c r="U16" s="6" t="s">
        <v>112</v>
      </c>
      <c r="V16" s="6" t="s">
        <v>113</v>
      </c>
      <c r="W16" s="6" t="s">
        <v>35</v>
      </c>
      <c r="X16" s="6" t="s">
        <v>35</v>
      </c>
      <c r="Y16" s="6" t="s">
        <v>114</v>
      </c>
      <c r="Z16" s="6" t="s">
        <v>115</v>
      </c>
      <c r="AA16" s="6" t="s">
        <v>35</v>
      </c>
      <c r="AB16" s="6" t="s">
        <v>116</v>
      </c>
      <c r="AC16" s="9">
        <v>3</v>
      </c>
      <c r="AD16" s="6" t="s">
        <v>35</v>
      </c>
      <c r="AE16" s="6" t="s">
        <v>35</v>
      </c>
      <c r="AF16" s="6" t="s">
        <v>35</v>
      </c>
      <c r="AG16" s="14">
        <v>44880</v>
      </c>
      <c r="AH16" s="14"/>
      <c r="AI16" s="6" t="s">
        <v>117</v>
      </c>
      <c r="AJ16" s="6" t="s">
        <v>118</v>
      </c>
      <c r="AK16" s="6" t="s">
        <v>119</v>
      </c>
      <c r="AL16" s="6" t="s">
        <v>120</v>
      </c>
      <c r="AM16" s="6" t="s">
        <v>121</v>
      </c>
      <c r="AN16" s="6" t="s">
        <v>122</v>
      </c>
      <c r="AO16" s="6" t="s">
        <v>187</v>
      </c>
      <c r="AP16" s="6" t="s">
        <v>188</v>
      </c>
      <c r="AQ16" s="6" t="s">
        <v>189</v>
      </c>
      <c r="AR16" s="6" t="s">
        <v>35</v>
      </c>
      <c r="AS16" s="6" t="s">
        <v>35</v>
      </c>
      <c r="AT16" s="6" t="s">
        <v>35</v>
      </c>
      <c r="AU16" s="6" t="s">
        <v>35</v>
      </c>
      <c r="AV16" s="6" t="s">
        <v>35</v>
      </c>
      <c r="AW16" s="6" t="s">
        <v>35</v>
      </c>
      <c r="AX16" s="6" t="s">
        <v>126</v>
      </c>
      <c r="AY16" s="6" t="s">
        <v>35</v>
      </c>
      <c r="AZ16" s="6" t="s">
        <v>35</v>
      </c>
      <c r="BA16" s="6" t="s">
        <v>35</v>
      </c>
      <c r="BB16" s="6" t="s">
        <v>127</v>
      </c>
      <c r="BC16" s="6" t="s">
        <v>128</v>
      </c>
      <c r="BD16" s="14">
        <v>44806</v>
      </c>
    </row>
    <row r="17" s="4" customFormat="1" ht="24" spans="1:56">
      <c r="A17" s="7" t="s">
        <v>99</v>
      </c>
      <c r="B17" s="7" t="s">
        <v>100</v>
      </c>
      <c r="C17" s="7" t="s">
        <v>101</v>
      </c>
      <c r="D17" s="7" t="s">
        <v>190</v>
      </c>
      <c r="E17" s="7" t="s">
        <v>38</v>
      </c>
      <c r="F17" s="7" t="s">
        <v>191</v>
      </c>
      <c r="G17" s="7" t="s">
        <v>192</v>
      </c>
      <c r="H17" s="7" t="s">
        <v>193</v>
      </c>
      <c r="I17" s="7" t="s">
        <v>194</v>
      </c>
      <c r="J17" s="11">
        <v>1</v>
      </c>
      <c r="K17" s="7" t="s">
        <v>21</v>
      </c>
      <c r="L17" s="12">
        <v>1</v>
      </c>
      <c r="M17" s="13">
        <v>40000</v>
      </c>
      <c r="N17" s="13">
        <v>40000</v>
      </c>
      <c r="O17" s="7" t="s">
        <v>108</v>
      </c>
      <c r="P17" s="7" t="s">
        <v>109</v>
      </c>
      <c r="Q17" s="7" t="s">
        <v>195</v>
      </c>
      <c r="R17" s="7" t="s">
        <v>196</v>
      </c>
      <c r="S17" s="7" t="s">
        <v>197</v>
      </c>
      <c r="T17" s="7" t="s">
        <v>198</v>
      </c>
      <c r="U17" s="7" t="s">
        <v>112</v>
      </c>
      <c r="V17" s="7" t="s">
        <v>113</v>
      </c>
      <c r="W17" s="7" t="s">
        <v>35</v>
      </c>
      <c r="X17" s="7" t="s">
        <v>35</v>
      </c>
      <c r="Y17" s="7" t="s">
        <v>114</v>
      </c>
      <c r="Z17" s="7" t="s">
        <v>115</v>
      </c>
      <c r="AA17" s="7" t="s">
        <v>35</v>
      </c>
      <c r="AB17" s="7" t="s">
        <v>116</v>
      </c>
      <c r="AC17" s="12">
        <v>3</v>
      </c>
      <c r="AD17" s="7" t="s">
        <v>35</v>
      </c>
      <c r="AE17" s="7" t="s">
        <v>35</v>
      </c>
      <c r="AF17" s="7" t="s">
        <v>35</v>
      </c>
      <c r="AG17" s="15">
        <v>44880</v>
      </c>
      <c r="AH17" s="15"/>
      <c r="AI17" s="7" t="s">
        <v>117</v>
      </c>
      <c r="AJ17" s="7" t="s">
        <v>118</v>
      </c>
      <c r="AK17" s="7" t="s">
        <v>119</v>
      </c>
      <c r="AL17" s="7" t="s">
        <v>120</v>
      </c>
      <c r="AM17" s="7" t="s">
        <v>121</v>
      </c>
      <c r="AN17" s="7" t="s">
        <v>122</v>
      </c>
      <c r="AO17" s="7" t="s">
        <v>199</v>
      </c>
      <c r="AP17" s="7" t="s">
        <v>200</v>
      </c>
      <c r="AQ17" s="7" t="s">
        <v>201</v>
      </c>
      <c r="AR17" s="7" t="s">
        <v>35</v>
      </c>
      <c r="AS17" s="7" t="s">
        <v>35</v>
      </c>
      <c r="AT17" s="7" t="s">
        <v>35</v>
      </c>
      <c r="AU17" s="7" t="s">
        <v>35</v>
      </c>
      <c r="AV17" s="7" t="s">
        <v>35</v>
      </c>
      <c r="AW17" s="7" t="s">
        <v>35</v>
      </c>
      <c r="AX17" s="7" t="s">
        <v>126</v>
      </c>
      <c r="AY17" s="7" t="s">
        <v>35</v>
      </c>
      <c r="AZ17" s="7" t="s">
        <v>35</v>
      </c>
      <c r="BA17" s="7" t="s">
        <v>35</v>
      </c>
      <c r="BB17" s="7" t="s">
        <v>127</v>
      </c>
      <c r="BC17" s="7" t="s">
        <v>128</v>
      </c>
      <c r="BD17" s="15">
        <v>44806</v>
      </c>
    </row>
    <row r="18" s="4" customFormat="1" ht="24" spans="1:56">
      <c r="A18" s="7" t="s">
        <v>99</v>
      </c>
      <c r="B18" s="7" t="s">
        <v>100</v>
      </c>
      <c r="C18" s="7" t="s">
        <v>101</v>
      </c>
      <c r="D18" s="7" t="s">
        <v>190</v>
      </c>
      <c r="E18" s="7" t="s">
        <v>30</v>
      </c>
      <c r="F18" s="7" t="s">
        <v>202</v>
      </c>
      <c r="G18" s="7" t="s">
        <v>203</v>
      </c>
      <c r="H18" s="7" t="s">
        <v>204</v>
      </c>
      <c r="I18" s="7" t="s">
        <v>205</v>
      </c>
      <c r="J18" s="11">
        <v>2</v>
      </c>
      <c r="K18" s="7" t="s">
        <v>21</v>
      </c>
      <c r="L18" s="12">
        <v>1</v>
      </c>
      <c r="M18" s="13">
        <v>24500</v>
      </c>
      <c r="N18" s="13">
        <v>49000</v>
      </c>
      <c r="O18" s="7" t="s">
        <v>108</v>
      </c>
      <c r="P18" s="7" t="s">
        <v>109</v>
      </c>
      <c r="Q18" s="7" t="s">
        <v>206</v>
      </c>
      <c r="R18" s="7" t="s">
        <v>207</v>
      </c>
      <c r="S18" s="7" t="s">
        <v>208</v>
      </c>
      <c r="T18" s="7" t="s">
        <v>209</v>
      </c>
      <c r="U18" s="7" t="s">
        <v>112</v>
      </c>
      <c r="V18" s="7" t="s">
        <v>113</v>
      </c>
      <c r="W18" s="7" t="s">
        <v>35</v>
      </c>
      <c r="X18" s="7" t="s">
        <v>35</v>
      </c>
      <c r="Y18" s="7" t="s">
        <v>114</v>
      </c>
      <c r="Z18" s="7" t="s">
        <v>115</v>
      </c>
      <c r="AA18" s="7" t="s">
        <v>35</v>
      </c>
      <c r="AB18" s="7" t="s">
        <v>116</v>
      </c>
      <c r="AC18" s="12">
        <v>3</v>
      </c>
      <c r="AD18" s="7" t="s">
        <v>35</v>
      </c>
      <c r="AE18" s="7" t="s">
        <v>35</v>
      </c>
      <c r="AF18" s="7" t="s">
        <v>35</v>
      </c>
      <c r="AG18" s="15">
        <v>44880</v>
      </c>
      <c r="AH18" s="15"/>
      <c r="AI18" s="7" t="s">
        <v>117</v>
      </c>
      <c r="AJ18" s="7" t="s">
        <v>118</v>
      </c>
      <c r="AK18" s="7" t="s">
        <v>119</v>
      </c>
      <c r="AL18" s="7" t="s">
        <v>120</v>
      </c>
      <c r="AM18" s="7" t="s">
        <v>121</v>
      </c>
      <c r="AN18" s="7" t="s">
        <v>122</v>
      </c>
      <c r="AO18" s="7" t="s">
        <v>199</v>
      </c>
      <c r="AP18" s="7" t="s">
        <v>200</v>
      </c>
      <c r="AQ18" s="7" t="s">
        <v>201</v>
      </c>
      <c r="AR18" s="7" t="s">
        <v>35</v>
      </c>
      <c r="AS18" s="7" t="s">
        <v>35</v>
      </c>
      <c r="AT18" s="7" t="s">
        <v>35</v>
      </c>
      <c r="AU18" s="7" t="s">
        <v>35</v>
      </c>
      <c r="AV18" s="7" t="s">
        <v>35</v>
      </c>
      <c r="AW18" s="7" t="s">
        <v>35</v>
      </c>
      <c r="AX18" s="7" t="s">
        <v>126</v>
      </c>
      <c r="AY18" s="7" t="s">
        <v>35</v>
      </c>
      <c r="AZ18" s="7" t="s">
        <v>35</v>
      </c>
      <c r="BA18" s="7" t="s">
        <v>35</v>
      </c>
      <c r="BB18" s="7" t="s">
        <v>127</v>
      </c>
      <c r="BC18" s="7" t="s">
        <v>128</v>
      </c>
      <c r="BD18" s="15">
        <v>44809</v>
      </c>
    </row>
  </sheetData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Application>Microsoft Office Word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计划表</vt:lpstr>
      <vt:lpstr>初表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SAP WebAS</dc:creator>
  <cp:lastModifiedBy>鄂尔多斯草原高宇 ✨15047795745</cp:lastModifiedBy>
  <cp:revision>1</cp:revision>
  <dcterms:created xsi:type="dcterms:W3CDTF">2022-09-05T08:46:00Z</dcterms:created>
  <dcterms:modified xsi:type="dcterms:W3CDTF">2022-09-30T06:04:08Z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BE67B0C8C7CC4518B54E007079B907F4</vt:lpwstr>
  </property>
</Properties>
</file>