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蒙电_资格预审（excel）" sheetId="2" r:id="rId1"/>
  </sheets>
  <definedNames>
    <definedName name="_xlnm._FilterDatabase" localSheetId="0" hidden="1">'蒙电_资格预审（excel）'!$B$3:$S$34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<sst xmlns="http://schemas.openxmlformats.org/spreadsheetml/2006/main" count="476" uniqueCount="206">
  <si>
    <t>{"srow":[],"sheetIndex":1,"corpSeal":0,"tempcode":"4126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33,"isFree":false,"startRow":3}]}</t>
  </si>
  <si>
    <t>呼和浩特供电公司2022年固定资产投资项目物资采购应急六批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</si>
  <si>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</si>
  <si>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</si>
  <si>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</si>
  <si>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</si>
  <si>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</si>
  <si>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</si>
  <si>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</si>
  <si>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</si>
  <si>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</si>
  <si>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</si>
  <si>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</si>
  <si>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</si>
  <si>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</si>
  <si>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</si>
  <si>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最高限价（元）</t>
  </si>
  <si>
    <t>到货时间</t>
  </si>
  <si>
    <t>到货地点</t>
  </si>
  <si>
    <t>设备编码</t>
  </si>
  <si>
    <t>采购申请标识</t>
  </si>
  <si>
    <t>HG20220304-855</t>
  </si>
  <si>
    <t>交流支柱绝缘子</t>
  </si>
  <si>
    <t>基建</t>
  </si>
  <si>
    <t>呼和浩特供电分公司</t>
  </si>
  <si>
    <t>呼供工程建设部</t>
  </si>
  <si>
    <t>白塔110千伏变电站二电源工程白塔110千伏变电站间隔扩建工程</t>
  </si>
  <si>
    <t>一次设备</t>
  </si>
  <si>
    <t>交流支柱绝缘子,AC110kV,瓷,8kN,非磁性,户外</t>
  </si>
  <si>
    <t>只</t>
  </si>
  <si>
    <t>6</t>
  </si>
  <si>
    <t>1575</t>
  </si>
  <si>
    <t>9450</t>
  </si>
  <si>
    <t>20221115</t>
  </si>
  <si>
    <t>施工现场地面交货</t>
  </si>
  <si>
    <t>800011577</t>
  </si>
  <si>
    <t>310012859500010</t>
  </si>
  <si>
    <t>HG20220304-856</t>
  </si>
  <si>
    <t>棒形悬式复合绝缘子</t>
  </si>
  <si>
    <t>白塔110千伏变电站二电源工程科尔沁-陶卜齐线陶卜齐侧改接白塔变110千伏线路工程</t>
  </si>
  <si>
    <t>装置性材料</t>
  </si>
  <si>
    <t>棒形悬式复合绝缘子,FXBW-110/100G,1240,3150</t>
  </si>
  <si>
    <t>4</t>
  </si>
  <si>
    <t>415</t>
  </si>
  <si>
    <t>4670</t>
  </si>
  <si>
    <t>800993425</t>
  </si>
  <si>
    <t>310012868700110</t>
  </si>
  <si>
    <t>棒形悬式复合绝缘子,FXBW-110/100-2,1240,3150</t>
  </si>
  <si>
    <t>14</t>
  </si>
  <si>
    <t>215</t>
  </si>
  <si>
    <t>800025597</t>
  </si>
  <si>
    <t>310012868700330</t>
  </si>
  <si>
    <t>HG20220304-857</t>
  </si>
  <si>
    <t>联结金具-牵引板等</t>
  </si>
  <si>
    <t>联结金具-牵引板</t>
  </si>
  <si>
    <t>联结金具-牵引板,QY-10120</t>
  </si>
  <si>
    <t>付</t>
  </si>
  <si>
    <t>17.24</t>
  </si>
  <si>
    <t>5980.76</t>
  </si>
  <si>
    <t>800021349</t>
  </si>
  <si>
    <t>310012868700370</t>
  </si>
  <si>
    <t>联结金具-直角挂板</t>
  </si>
  <si>
    <t>直角挂板,Z-7</t>
  </si>
  <si>
    <t>3</t>
  </si>
  <si>
    <t>12.21</t>
  </si>
  <si>
    <t>800020748</t>
  </si>
  <si>
    <t>310012868700380</t>
  </si>
  <si>
    <t>联结金具-碗头挂板</t>
  </si>
  <si>
    <t>碗头挂板,W-7A</t>
  </si>
  <si>
    <t>12.82</t>
  </si>
  <si>
    <t>800020729</t>
  </si>
  <si>
    <t>310012868700390</t>
  </si>
  <si>
    <t>保护金具-防振锤</t>
  </si>
  <si>
    <t>防振锤,FG-35</t>
  </si>
  <si>
    <t>9</t>
  </si>
  <si>
    <t>22.64</t>
  </si>
  <si>
    <t>800020667</t>
  </si>
  <si>
    <t>310012868700400</t>
  </si>
  <si>
    <t>防振锤,FD-3</t>
  </si>
  <si>
    <t>13</t>
  </si>
  <si>
    <t>46.31</t>
  </si>
  <si>
    <t>800020662</t>
  </si>
  <si>
    <t>310012868700410</t>
  </si>
  <si>
    <t>联结金具-联板</t>
  </si>
  <si>
    <t>联结金具-联板,L-12-70/400,</t>
  </si>
  <si>
    <t>块</t>
  </si>
  <si>
    <t>118.54</t>
  </si>
  <si>
    <t>801015101</t>
  </si>
  <si>
    <t>310012868700010</t>
  </si>
  <si>
    <t>接续金具-接地端子</t>
  </si>
  <si>
    <t>接续金具-接地端子,JDG-35</t>
  </si>
  <si>
    <t>个</t>
  </si>
  <si>
    <t>5</t>
  </si>
  <si>
    <t>7.56</t>
  </si>
  <si>
    <t>801002830</t>
  </si>
  <si>
    <t>310012868700060</t>
  </si>
  <si>
    <t>联结金具-调整板</t>
  </si>
  <si>
    <t>联结金具-调整板,DB-12100-240,</t>
  </si>
  <si>
    <t>8</t>
  </si>
  <si>
    <t>53.59</t>
  </si>
  <si>
    <t>800995416</t>
  </si>
  <si>
    <t>310012868700070</t>
  </si>
  <si>
    <t>联结金具-U型挂环</t>
  </si>
  <si>
    <t>联结金具-U型挂环,U-1290</t>
  </si>
  <si>
    <t>18.26</t>
  </si>
  <si>
    <t>800995371</t>
  </si>
  <si>
    <t>310012868700080</t>
  </si>
  <si>
    <t>联结金具-直角挂板,Z-12100</t>
  </si>
  <si>
    <t>22.86</t>
  </si>
  <si>
    <t>800995205</t>
  </si>
  <si>
    <t>310012868700090</t>
  </si>
  <si>
    <t>联结金具-直角挂板,Z-0780</t>
  </si>
  <si>
    <t>800995204</t>
  </si>
  <si>
    <t>310012868700100</t>
  </si>
  <si>
    <t>联结金具-碗头挂板,WS-0770</t>
  </si>
  <si>
    <t>15.68</t>
  </si>
  <si>
    <t>800991828</t>
  </si>
  <si>
    <t>310012868700120</t>
  </si>
  <si>
    <t>联结金具-球头挂环</t>
  </si>
  <si>
    <t>联结金具-球头挂环,QP-0750</t>
  </si>
  <si>
    <t>10.03</t>
  </si>
  <si>
    <t>800991795</t>
  </si>
  <si>
    <t>310012868700130</t>
  </si>
  <si>
    <t>悬垂线夹-回转型</t>
  </si>
  <si>
    <t>悬垂线夹-回转型,XGU-3</t>
  </si>
  <si>
    <t>26.75</t>
  </si>
  <si>
    <t>800046759</t>
  </si>
  <si>
    <t>310012868700140</t>
  </si>
  <si>
    <t>联结金具-球头挂环,QP-7</t>
  </si>
  <si>
    <t>800046583</t>
  </si>
  <si>
    <t>310012868700150</t>
  </si>
  <si>
    <t>接续金具-并沟线夹</t>
  </si>
  <si>
    <t>接续金具-并沟线夹,JB-3</t>
  </si>
  <si>
    <t>800046425</t>
  </si>
  <si>
    <t>310012868700160</t>
  </si>
  <si>
    <t>接续金具-并沟线夹,JBB-1</t>
  </si>
  <si>
    <t>9.26</t>
  </si>
  <si>
    <t>800046421</t>
  </si>
  <si>
    <t>310012868700170</t>
  </si>
  <si>
    <t>耐张线夹-液压型</t>
  </si>
  <si>
    <t>耐张线夹-液压型,NY-120/25</t>
  </si>
  <si>
    <t>66.89</t>
  </si>
  <si>
    <t>800043960</t>
  </si>
  <si>
    <t>310012868700220</t>
  </si>
  <si>
    <t>设备线夹-铜铝过渡设备线夹</t>
  </si>
  <si>
    <t>设备线夹-铜铝过渡设备线夹,SYG-120</t>
  </si>
  <si>
    <t>800043416</t>
  </si>
  <si>
    <t>310012868700230</t>
  </si>
  <si>
    <t>耐张线夹-液压型,NY-35G</t>
  </si>
  <si>
    <t>11</t>
  </si>
  <si>
    <t>17.49</t>
  </si>
  <si>
    <t>800030973</t>
  </si>
  <si>
    <t>310012868700290</t>
  </si>
  <si>
    <t>联结金具-延长环</t>
  </si>
  <si>
    <t>联结金具-延长环,PH-12120</t>
  </si>
  <si>
    <t>20.93</t>
  </si>
  <si>
    <t>800024878</t>
  </si>
  <si>
    <t>310012868700340</t>
  </si>
  <si>
    <t>联结金具-U型挂环,U-1695</t>
  </si>
  <si>
    <t>10</t>
  </si>
  <si>
    <t>15.18</t>
  </si>
  <si>
    <t>800023139</t>
  </si>
  <si>
    <t>310012868700350</t>
  </si>
  <si>
    <t>联结金具-U型挂环,U-1085</t>
  </si>
  <si>
    <t>7</t>
  </si>
  <si>
    <t>11.74</t>
  </si>
  <si>
    <t>800022952</t>
  </si>
  <si>
    <t>310012868700360</t>
  </si>
  <si>
    <t>HG20220304-858</t>
  </si>
  <si>
    <t>110kV油浸电磁CT</t>
  </si>
  <si>
    <t>电磁式电流互感器</t>
  </si>
  <si>
    <t>110kV油浸电磁CT,2×300/5,0.2S,5P,3,50,正立</t>
  </si>
  <si>
    <t>台</t>
  </si>
  <si>
    <t>17000</t>
  </si>
  <si>
    <t>51000</t>
  </si>
  <si>
    <t>800015548</t>
  </si>
  <si>
    <t>310012859100010</t>
  </si>
  <si>
    <t>HG20220304-859</t>
  </si>
  <si>
    <t>电容式电压互感器</t>
  </si>
  <si>
    <t>电容式电压互感器,AC110kV,油浸,0.02μF,4,0.5</t>
  </si>
  <si>
    <t>20000</t>
  </si>
  <si>
    <t>60000</t>
  </si>
  <si>
    <t>800004829</t>
  </si>
  <si>
    <t>310012859200010</t>
  </si>
  <si>
    <t>HG20220304-860</t>
  </si>
  <si>
    <t>电缆终端避雷器、交流避雷器</t>
  </si>
  <si>
    <t>电缆终端避雷器</t>
  </si>
  <si>
    <t>电缆终端避雷器,110KV,座式</t>
  </si>
  <si>
    <t>支</t>
  </si>
  <si>
    <t>4300</t>
  </si>
  <si>
    <t>25800</t>
  </si>
  <si>
    <t>801009139</t>
  </si>
  <si>
    <t>310012884100010</t>
  </si>
  <si>
    <t>交流避雷器</t>
  </si>
  <si>
    <t>交流避雷器,AC110kV,102kV,瓷,266kV,不带间隙</t>
  </si>
  <si>
    <t>800008448</t>
  </si>
  <si>
    <t>310012859300010</t>
  </si>
  <si>
    <t>HG20220304-862</t>
  </si>
  <si>
    <t>钢芯铝绞线</t>
  </si>
  <si>
    <t>钢芯铝绞线,JL/G1A,120/25</t>
  </si>
  <si>
    <t>吨</t>
  </si>
  <si>
    <t>0.03</t>
  </si>
  <si>
    <t>21000</t>
  </si>
  <si>
    <t>630</t>
  </si>
  <si>
    <t>800044720</t>
  </si>
  <si>
    <t>310012868700210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</si>
</sst>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6" fillId="0" borderId="0"/>
    <xf numFmtId="0" fontId="6" fillId="0" borderId="0"/>
    <xf numFmtId="0" fontId="7" fillId="0" borderId="0"/>
    <xf numFmtId="44" fontId="0" fillId="0" borderId="0" applyFont="0" applyFill="0" applyBorder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0" fillId="10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/>
    <xf numFmtId="0" fontId="7" fillId="0" borderId="0"/>
    <xf numFmtId="0" fontId="7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18" fillId="0" borderId="0"/>
    <xf numFmtId="0" fontId="7" fillId="0" borderId="0"/>
    <xf numFmtId="0" fontId="21" fillId="14" borderId="7" applyNumberFormat="0" applyAlignment="0" applyProtection="0">
      <alignment vertical="center"/>
    </xf>
    <xf numFmtId="0" fontId="7" fillId="0" borderId="0"/>
    <xf numFmtId="0" fontId="22" fillId="15" borderId="1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0"/>
    <xf numFmtId="0" fontId="9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0"/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0" borderId="0"/>
    <xf numFmtId="0" fontId="4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/>
    <xf numFmtId="0" fontId="6" fillId="0" borderId="0"/>
    <xf numFmtId="0" fontId="7" fillId="0" borderId="0"/>
    <xf numFmtId="0" fontId="18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8" fillId="0" borderId="0">
      <alignment vertical="center"/>
    </xf>
    <xf numFmtId="0" fontId="15" fillId="0" borderId="0">
      <alignment vertical="center"/>
    </xf>
    <xf numFmtId="0" fontId="18" fillId="0" borderId="0"/>
    <xf numFmtId="0" fontId="27" fillId="0" borderId="0"/>
    <xf numFmtId="0" fontId="18" fillId="0" borderId="0"/>
    <xf numFmtId="0" fontId="6" fillId="0" borderId="0"/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5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7" fillId="0" borderId="0"/>
    <xf numFmtId="0" fontId="18" fillId="0" borderId="0"/>
    <xf numFmtId="0" fontId="7" fillId="0" borderId="0"/>
    <xf numFmtId="0" fontId="6" fillId="0" borderId="0"/>
    <xf numFmtId="0" fontId="18" fillId="0" borderId="0"/>
    <xf numFmtId="0" fontId="15" fillId="0" borderId="0">
      <alignment vertical="center"/>
    </xf>
    <xf numFmtId="0" fontId="27" fillId="0" borderId="0"/>
    <xf numFmtId="0" fontId="6" fillId="0" borderId="0"/>
    <xf numFmtId="0" fontId="18" fillId="0" borderId="0"/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3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topLeftCell="B1" workbookViewId="0">
      <selection activeCell="N33" sqref="N33"/>
    </sheetView>
  </sheetViews>
  <sheetFormatPr defaultColWidth="9.86111111111111" defaultRowHeight="11.4"/>
  <cols>
    <col min="1" max="1" width="9.86111111111111" style="3" hidden="1" customWidth="1"/>
    <col min="2" max="2" width="10.4444444444444" style="4" customWidth="1"/>
    <col min="3" max="3" width="11.5555555555556" style="5" customWidth="1"/>
    <col min="4" max="4" width="4.26851851851852" style="3" customWidth="1"/>
    <col min="5" max="5" width="7.26851851851852" style="3" customWidth="1"/>
    <col min="6" max="6" width="8.44444444444444" style="3" customWidth="1"/>
    <col min="7" max="7" width="25" style="3" customWidth="1"/>
    <col min="8" max="8" width="6.44444444444444" style="3" customWidth="1"/>
    <col min="9" max="9" width="9.44444444444444" style="3" customWidth="1"/>
    <col min="10" max="10" width="16" style="3" customWidth="1"/>
    <col min="11" max="11" width="4.60185185185185" style="3" customWidth="1"/>
    <col min="12" max="12" width="7" style="3" customWidth="1"/>
    <col min="13" max="13" width="7.60185185185185" style="3" customWidth="1"/>
    <col min="14" max="14" width="11.4444444444444" style="3" customWidth="1"/>
    <col min="15" max="15" width="12.1111111111111" style="3" customWidth="1"/>
    <col min="16" max="16" width="11.1296296296296" style="4" customWidth="1"/>
    <col min="17" max="17" width="6.86111111111111" style="3" customWidth="1"/>
    <col min="18" max="18" width="11.6018518518519" style="3" customWidth="1"/>
    <col min="19" max="19" width="16.6018518518519" style="3" customWidth="1"/>
    <col min="20" max="16384" width="9.86111111111111" style="3"/>
  </cols>
  <sheetData>
    <row r="1" ht="13.8" spans="1:19">
      <c r="A1" s="6" t="s">
        <v>0</v>
      </c>
      <c r="B1" s="7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15.75" customHeight="1" spans="2:19">
      <c r="B2" s="8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="1" customFormat="1" ht="30" customHeight="1" spans="2:19">
      <c r="B3" s="10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0" t="s">
        <v>17</v>
      </c>
      <c r="Q3" s="11" t="s">
        <v>18</v>
      </c>
      <c r="R3" s="25" t="s">
        <v>19</v>
      </c>
      <c r="S3" s="25" t="s">
        <v>20</v>
      </c>
    </row>
    <row r="4" s="1" customFormat="1" ht="44" customHeight="1" spans="2:19">
      <c r="B4" s="12" t="s">
        <v>21</v>
      </c>
      <c r="C4" s="12" t="s">
        <v>22</v>
      </c>
      <c r="D4" s="13" t="s">
        <v>23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22</v>
      </c>
      <c r="J4" s="13" t="s">
        <v>28</v>
      </c>
      <c r="K4" s="13" t="s">
        <v>29</v>
      </c>
      <c r="L4" s="13" t="s">
        <v>30</v>
      </c>
      <c r="M4" s="13" t="s">
        <v>31</v>
      </c>
      <c r="N4" s="13">
        <f>M4*L4</f>
        <v>9450</v>
      </c>
      <c r="O4" s="13" t="s">
        <v>32</v>
      </c>
      <c r="P4" s="18" t="s">
        <v>33</v>
      </c>
      <c r="Q4" s="13" t="s">
        <v>34</v>
      </c>
      <c r="R4" s="13" t="s">
        <v>35</v>
      </c>
      <c r="S4" s="13" t="s">
        <v>36</v>
      </c>
    </row>
    <row r="5" s="2" customFormat="1" ht="44" customHeight="1" spans="2:19">
      <c r="B5" s="14" t="s">
        <v>37</v>
      </c>
      <c r="C5" s="14" t="s">
        <v>38</v>
      </c>
      <c r="D5" s="15" t="s">
        <v>23</v>
      </c>
      <c r="E5" s="15" t="s">
        <v>24</v>
      </c>
      <c r="F5" s="15" t="s">
        <v>25</v>
      </c>
      <c r="G5" s="15" t="s">
        <v>39</v>
      </c>
      <c r="H5" s="15" t="s">
        <v>40</v>
      </c>
      <c r="I5" s="15" t="s">
        <v>38</v>
      </c>
      <c r="J5" s="15" t="s">
        <v>41</v>
      </c>
      <c r="K5" s="15" t="s">
        <v>29</v>
      </c>
      <c r="L5" s="15" t="s">
        <v>42</v>
      </c>
      <c r="M5" s="15" t="s">
        <v>43</v>
      </c>
      <c r="N5" s="15">
        <f t="shared" ref="N5:N34" si="0">M5*L5</f>
        <v>1660</v>
      </c>
      <c r="O5" s="19" t="s">
        <v>44</v>
      </c>
      <c r="P5" s="20" t="s">
        <v>33</v>
      </c>
      <c r="Q5" s="15" t="s">
        <v>34</v>
      </c>
      <c r="R5" s="15" t="s">
        <v>45</v>
      </c>
      <c r="S5" s="15" t="s">
        <v>46</v>
      </c>
    </row>
    <row r="6" s="2" customFormat="1" ht="44" customHeight="1" spans="2:19">
      <c r="B6" s="14"/>
      <c r="C6" s="14"/>
      <c r="D6" s="15" t="s">
        <v>23</v>
      </c>
      <c r="E6" s="15" t="s">
        <v>24</v>
      </c>
      <c r="F6" s="15" t="s">
        <v>25</v>
      </c>
      <c r="G6" s="15" t="s">
        <v>39</v>
      </c>
      <c r="H6" s="15" t="s">
        <v>40</v>
      </c>
      <c r="I6" s="15" t="s">
        <v>38</v>
      </c>
      <c r="J6" s="15" t="s">
        <v>47</v>
      </c>
      <c r="K6" s="15" t="s">
        <v>29</v>
      </c>
      <c r="L6" s="15" t="s">
        <v>48</v>
      </c>
      <c r="M6" s="15" t="s">
        <v>49</v>
      </c>
      <c r="N6" s="15">
        <f t="shared" si="0"/>
        <v>3010</v>
      </c>
      <c r="O6" s="21"/>
      <c r="P6" s="20" t="s">
        <v>33</v>
      </c>
      <c r="Q6" s="15" t="s">
        <v>34</v>
      </c>
      <c r="R6" s="15" t="s">
        <v>50</v>
      </c>
      <c r="S6" s="15" t="s">
        <v>51</v>
      </c>
    </row>
    <row r="7" s="1" customFormat="1" ht="44" customHeight="1" spans="2:19">
      <c r="B7" s="16" t="s">
        <v>52</v>
      </c>
      <c r="C7" s="16" t="s">
        <v>53</v>
      </c>
      <c r="D7" s="13" t="s">
        <v>23</v>
      </c>
      <c r="E7" s="13" t="s">
        <v>24</v>
      </c>
      <c r="F7" s="13" t="s">
        <v>25</v>
      </c>
      <c r="G7" s="13" t="s">
        <v>39</v>
      </c>
      <c r="H7" s="13" t="s">
        <v>40</v>
      </c>
      <c r="I7" s="13" t="s">
        <v>54</v>
      </c>
      <c r="J7" s="13" t="s">
        <v>55</v>
      </c>
      <c r="K7" s="13" t="s">
        <v>56</v>
      </c>
      <c r="L7" s="13" t="s">
        <v>30</v>
      </c>
      <c r="M7" s="13" t="s">
        <v>57</v>
      </c>
      <c r="N7" s="13">
        <f t="shared" si="0"/>
        <v>103.44</v>
      </c>
      <c r="O7" s="22" t="s">
        <v>58</v>
      </c>
      <c r="P7" s="18" t="s">
        <v>33</v>
      </c>
      <c r="Q7" s="13" t="s">
        <v>34</v>
      </c>
      <c r="R7" s="13" t="s">
        <v>59</v>
      </c>
      <c r="S7" s="13" t="s">
        <v>60</v>
      </c>
    </row>
    <row r="8" s="1" customFormat="1" ht="44" customHeight="1" spans="2:19">
      <c r="B8" s="16"/>
      <c r="C8" s="16"/>
      <c r="D8" s="13" t="s">
        <v>23</v>
      </c>
      <c r="E8" s="13" t="s">
        <v>24</v>
      </c>
      <c r="F8" s="13" t="s">
        <v>25</v>
      </c>
      <c r="G8" s="13" t="s">
        <v>39</v>
      </c>
      <c r="H8" s="13" t="s">
        <v>40</v>
      </c>
      <c r="I8" s="13" t="s">
        <v>61</v>
      </c>
      <c r="J8" s="13" t="s">
        <v>62</v>
      </c>
      <c r="K8" s="13" t="s">
        <v>29</v>
      </c>
      <c r="L8" s="13" t="s">
        <v>63</v>
      </c>
      <c r="M8" s="13" t="s">
        <v>64</v>
      </c>
      <c r="N8" s="13">
        <f t="shared" si="0"/>
        <v>36.63</v>
      </c>
      <c r="O8" s="23"/>
      <c r="P8" s="18" t="s">
        <v>33</v>
      </c>
      <c r="Q8" s="13" t="s">
        <v>34</v>
      </c>
      <c r="R8" s="13" t="s">
        <v>65</v>
      </c>
      <c r="S8" s="13" t="s">
        <v>66</v>
      </c>
    </row>
    <row r="9" s="1" customFormat="1" ht="44" customHeight="1" spans="2:19">
      <c r="B9" s="16"/>
      <c r="C9" s="16"/>
      <c r="D9" s="13" t="s">
        <v>23</v>
      </c>
      <c r="E9" s="13" t="s">
        <v>24</v>
      </c>
      <c r="F9" s="13" t="s">
        <v>25</v>
      </c>
      <c r="G9" s="13" t="s">
        <v>39</v>
      </c>
      <c r="H9" s="13" t="s">
        <v>40</v>
      </c>
      <c r="I9" s="13" t="s">
        <v>67</v>
      </c>
      <c r="J9" s="13" t="s">
        <v>68</v>
      </c>
      <c r="K9" s="13" t="s">
        <v>29</v>
      </c>
      <c r="L9" s="13" t="s">
        <v>63</v>
      </c>
      <c r="M9" s="13" t="s">
        <v>69</v>
      </c>
      <c r="N9" s="13">
        <f t="shared" si="0"/>
        <v>38.46</v>
      </c>
      <c r="O9" s="23"/>
      <c r="P9" s="18" t="s">
        <v>33</v>
      </c>
      <c r="Q9" s="13" t="s">
        <v>34</v>
      </c>
      <c r="R9" s="13" t="s">
        <v>70</v>
      </c>
      <c r="S9" s="13" t="s">
        <v>71</v>
      </c>
    </row>
    <row r="10" s="1" customFormat="1" ht="44" customHeight="1" spans="2:19">
      <c r="B10" s="16"/>
      <c r="C10" s="16"/>
      <c r="D10" s="13" t="s">
        <v>23</v>
      </c>
      <c r="E10" s="13" t="s">
        <v>24</v>
      </c>
      <c r="F10" s="13" t="s">
        <v>25</v>
      </c>
      <c r="G10" s="13" t="s">
        <v>39</v>
      </c>
      <c r="H10" s="13" t="s">
        <v>40</v>
      </c>
      <c r="I10" s="13" t="s">
        <v>72</v>
      </c>
      <c r="J10" s="13" t="s">
        <v>73</v>
      </c>
      <c r="K10" s="13" t="s">
        <v>56</v>
      </c>
      <c r="L10" s="13" t="s">
        <v>74</v>
      </c>
      <c r="M10" s="13" t="s">
        <v>75</v>
      </c>
      <c r="N10" s="13">
        <f t="shared" si="0"/>
        <v>203.76</v>
      </c>
      <c r="O10" s="23"/>
      <c r="P10" s="18" t="s">
        <v>33</v>
      </c>
      <c r="Q10" s="13" t="s">
        <v>34</v>
      </c>
      <c r="R10" s="13" t="s">
        <v>76</v>
      </c>
      <c r="S10" s="13" t="s">
        <v>77</v>
      </c>
    </row>
    <row r="11" s="1" customFormat="1" ht="44" customHeight="1" spans="2:19">
      <c r="B11" s="16"/>
      <c r="C11" s="16"/>
      <c r="D11" s="13" t="s">
        <v>23</v>
      </c>
      <c r="E11" s="13" t="s">
        <v>24</v>
      </c>
      <c r="F11" s="13" t="s">
        <v>25</v>
      </c>
      <c r="G11" s="13" t="s">
        <v>39</v>
      </c>
      <c r="H11" s="13" t="s">
        <v>40</v>
      </c>
      <c r="I11" s="13" t="s">
        <v>72</v>
      </c>
      <c r="J11" s="13" t="s">
        <v>78</v>
      </c>
      <c r="K11" s="13" t="s">
        <v>56</v>
      </c>
      <c r="L11" s="13" t="s">
        <v>79</v>
      </c>
      <c r="M11" s="13" t="s">
        <v>80</v>
      </c>
      <c r="N11" s="13">
        <f t="shared" si="0"/>
        <v>602.03</v>
      </c>
      <c r="O11" s="23"/>
      <c r="P11" s="18" t="s">
        <v>33</v>
      </c>
      <c r="Q11" s="13" t="s">
        <v>34</v>
      </c>
      <c r="R11" s="13" t="s">
        <v>81</v>
      </c>
      <c r="S11" s="13" t="s">
        <v>82</v>
      </c>
    </row>
    <row r="12" s="1" customFormat="1" ht="44" customHeight="1" spans="2:19">
      <c r="B12" s="16"/>
      <c r="C12" s="16"/>
      <c r="D12" s="13" t="s">
        <v>23</v>
      </c>
      <c r="E12" s="13" t="s">
        <v>24</v>
      </c>
      <c r="F12" s="13" t="s">
        <v>25</v>
      </c>
      <c r="G12" s="13" t="s">
        <v>39</v>
      </c>
      <c r="H12" s="13" t="s">
        <v>40</v>
      </c>
      <c r="I12" s="13" t="s">
        <v>83</v>
      </c>
      <c r="J12" s="13" t="s">
        <v>84</v>
      </c>
      <c r="K12" s="13" t="s">
        <v>85</v>
      </c>
      <c r="L12" s="13" t="s">
        <v>48</v>
      </c>
      <c r="M12" s="13" t="s">
        <v>86</v>
      </c>
      <c r="N12" s="13">
        <f t="shared" si="0"/>
        <v>1659.56</v>
      </c>
      <c r="O12" s="23"/>
      <c r="P12" s="18" t="s">
        <v>33</v>
      </c>
      <c r="Q12" s="13" t="s">
        <v>34</v>
      </c>
      <c r="R12" s="13" t="s">
        <v>87</v>
      </c>
      <c r="S12" s="13" t="s">
        <v>88</v>
      </c>
    </row>
    <row r="13" s="1" customFormat="1" ht="44" customHeight="1" spans="2:19">
      <c r="B13" s="16"/>
      <c r="C13" s="16"/>
      <c r="D13" s="13" t="s">
        <v>23</v>
      </c>
      <c r="E13" s="13" t="s">
        <v>24</v>
      </c>
      <c r="F13" s="13" t="s">
        <v>25</v>
      </c>
      <c r="G13" s="13" t="s">
        <v>39</v>
      </c>
      <c r="H13" s="13" t="s">
        <v>40</v>
      </c>
      <c r="I13" s="13" t="s">
        <v>89</v>
      </c>
      <c r="J13" s="13" t="s">
        <v>90</v>
      </c>
      <c r="K13" s="13" t="s">
        <v>91</v>
      </c>
      <c r="L13" s="13" t="s">
        <v>92</v>
      </c>
      <c r="M13" s="13" t="s">
        <v>93</v>
      </c>
      <c r="N13" s="13">
        <f t="shared" si="0"/>
        <v>37.8</v>
      </c>
      <c r="O13" s="23"/>
      <c r="P13" s="18" t="s">
        <v>33</v>
      </c>
      <c r="Q13" s="13" t="s">
        <v>34</v>
      </c>
      <c r="R13" s="13" t="s">
        <v>94</v>
      </c>
      <c r="S13" s="13" t="s">
        <v>95</v>
      </c>
    </row>
    <row r="14" s="1" customFormat="1" ht="44" customHeight="1" spans="2:19">
      <c r="B14" s="16"/>
      <c r="C14" s="16"/>
      <c r="D14" s="13" t="s">
        <v>23</v>
      </c>
      <c r="E14" s="13" t="s">
        <v>24</v>
      </c>
      <c r="F14" s="13" t="s">
        <v>25</v>
      </c>
      <c r="G14" s="13" t="s">
        <v>39</v>
      </c>
      <c r="H14" s="13" t="s">
        <v>40</v>
      </c>
      <c r="I14" s="13" t="s">
        <v>96</v>
      </c>
      <c r="J14" s="13" t="s">
        <v>97</v>
      </c>
      <c r="K14" s="13" t="s">
        <v>85</v>
      </c>
      <c r="L14" s="13" t="s">
        <v>98</v>
      </c>
      <c r="M14" s="13" t="s">
        <v>99</v>
      </c>
      <c r="N14" s="13">
        <f t="shared" si="0"/>
        <v>428.72</v>
      </c>
      <c r="O14" s="23"/>
      <c r="P14" s="18" t="s">
        <v>33</v>
      </c>
      <c r="Q14" s="13" t="s">
        <v>34</v>
      </c>
      <c r="R14" s="13" t="s">
        <v>100</v>
      </c>
      <c r="S14" s="13" t="s">
        <v>101</v>
      </c>
    </row>
    <row r="15" s="1" customFormat="1" ht="44" customHeight="1" spans="2:19">
      <c r="B15" s="16"/>
      <c r="C15" s="16"/>
      <c r="D15" s="13" t="s">
        <v>23</v>
      </c>
      <c r="E15" s="13" t="s">
        <v>24</v>
      </c>
      <c r="F15" s="13" t="s">
        <v>25</v>
      </c>
      <c r="G15" s="13" t="s">
        <v>39</v>
      </c>
      <c r="H15" s="13" t="s">
        <v>40</v>
      </c>
      <c r="I15" s="13" t="s">
        <v>102</v>
      </c>
      <c r="J15" s="13" t="s">
        <v>103</v>
      </c>
      <c r="K15" s="13" t="s">
        <v>29</v>
      </c>
      <c r="L15" s="13" t="s">
        <v>48</v>
      </c>
      <c r="M15" s="13" t="s">
        <v>104</v>
      </c>
      <c r="N15" s="13">
        <f t="shared" si="0"/>
        <v>255.64</v>
      </c>
      <c r="O15" s="23"/>
      <c r="P15" s="18" t="s">
        <v>33</v>
      </c>
      <c r="Q15" s="13" t="s">
        <v>34</v>
      </c>
      <c r="R15" s="13" t="s">
        <v>105</v>
      </c>
      <c r="S15" s="13" t="s">
        <v>106</v>
      </c>
    </row>
    <row r="16" s="1" customFormat="1" ht="44" customHeight="1" spans="2:19">
      <c r="B16" s="16"/>
      <c r="C16" s="16"/>
      <c r="D16" s="13" t="s">
        <v>23</v>
      </c>
      <c r="E16" s="13" t="s">
        <v>24</v>
      </c>
      <c r="F16" s="13" t="s">
        <v>25</v>
      </c>
      <c r="G16" s="13" t="s">
        <v>39</v>
      </c>
      <c r="H16" s="13" t="s">
        <v>40</v>
      </c>
      <c r="I16" s="13" t="s">
        <v>61</v>
      </c>
      <c r="J16" s="13" t="s">
        <v>107</v>
      </c>
      <c r="K16" s="13" t="s">
        <v>29</v>
      </c>
      <c r="L16" s="13" t="s">
        <v>98</v>
      </c>
      <c r="M16" s="13" t="s">
        <v>108</v>
      </c>
      <c r="N16" s="13">
        <f t="shared" si="0"/>
        <v>182.88</v>
      </c>
      <c r="O16" s="23"/>
      <c r="P16" s="18" t="s">
        <v>33</v>
      </c>
      <c r="Q16" s="13" t="s">
        <v>34</v>
      </c>
      <c r="R16" s="13" t="s">
        <v>109</v>
      </c>
      <c r="S16" s="13" t="s">
        <v>110</v>
      </c>
    </row>
    <row r="17" s="1" customFormat="1" ht="44" customHeight="1" spans="2:19">
      <c r="B17" s="16"/>
      <c r="C17" s="16"/>
      <c r="D17" s="13" t="s">
        <v>23</v>
      </c>
      <c r="E17" s="13" t="s">
        <v>24</v>
      </c>
      <c r="F17" s="13" t="s">
        <v>25</v>
      </c>
      <c r="G17" s="13" t="s">
        <v>39</v>
      </c>
      <c r="H17" s="13" t="s">
        <v>40</v>
      </c>
      <c r="I17" s="13" t="s">
        <v>61</v>
      </c>
      <c r="J17" s="13" t="s">
        <v>111</v>
      </c>
      <c r="K17" s="13" t="s">
        <v>29</v>
      </c>
      <c r="L17" s="13" t="s">
        <v>48</v>
      </c>
      <c r="M17" s="13" t="s">
        <v>64</v>
      </c>
      <c r="N17" s="13">
        <f t="shared" si="0"/>
        <v>170.94</v>
      </c>
      <c r="O17" s="23"/>
      <c r="P17" s="18" t="s">
        <v>33</v>
      </c>
      <c r="Q17" s="13" t="s">
        <v>34</v>
      </c>
      <c r="R17" s="13" t="s">
        <v>112</v>
      </c>
      <c r="S17" s="13" t="s">
        <v>113</v>
      </c>
    </row>
    <row r="18" s="1" customFormat="1" ht="44" customHeight="1" spans="2:19">
      <c r="B18" s="16"/>
      <c r="C18" s="16"/>
      <c r="D18" s="13" t="s">
        <v>23</v>
      </c>
      <c r="E18" s="13" t="s">
        <v>24</v>
      </c>
      <c r="F18" s="13" t="s">
        <v>25</v>
      </c>
      <c r="G18" s="13" t="s">
        <v>39</v>
      </c>
      <c r="H18" s="13" t="s">
        <v>40</v>
      </c>
      <c r="I18" s="13" t="s">
        <v>67</v>
      </c>
      <c r="J18" s="13" t="s">
        <v>114</v>
      </c>
      <c r="K18" s="13" t="s">
        <v>29</v>
      </c>
      <c r="L18" s="13" t="s">
        <v>48</v>
      </c>
      <c r="M18" s="13" t="s">
        <v>115</v>
      </c>
      <c r="N18" s="13">
        <f t="shared" si="0"/>
        <v>219.52</v>
      </c>
      <c r="O18" s="23"/>
      <c r="P18" s="18" t="s">
        <v>33</v>
      </c>
      <c r="Q18" s="13" t="s">
        <v>34</v>
      </c>
      <c r="R18" s="13" t="s">
        <v>116</v>
      </c>
      <c r="S18" s="13" t="s">
        <v>117</v>
      </c>
    </row>
    <row r="19" s="1" customFormat="1" ht="44" customHeight="1" spans="2:19">
      <c r="B19" s="16"/>
      <c r="C19" s="16"/>
      <c r="D19" s="13" t="s">
        <v>23</v>
      </c>
      <c r="E19" s="13" t="s">
        <v>24</v>
      </c>
      <c r="F19" s="13" t="s">
        <v>25</v>
      </c>
      <c r="G19" s="13" t="s">
        <v>39</v>
      </c>
      <c r="H19" s="13" t="s">
        <v>40</v>
      </c>
      <c r="I19" s="13" t="s">
        <v>118</v>
      </c>
      <c r="J19" s="13" t="s">
        <v>119</v>
      </c>
      <c r="K19" s="13" t="s">
        <v>29</v>
      </c>
      <c r="L19" s="13" t="s">
        <v>48</v>
      </c>
      <c r="M19" s="13" t="s">
        <v>120</v>
      </c>
      <c r="N19" s="13">
        <f t="shared" si="0"/>
        <v>140.42</v>
      </c>
      <c r="O19" s="23"/>
      <c r="P19" s="18" t="s">
        <v>33</v>
      </c>
      <c r="Q19" s="13" t="s">
        <v>34</v>
      </c>
      <c r="R19" s="13" t="s">
        <v>121</v>
      </c>
      <c r="S19" s="13" t="s">
        <v>122</v>
      </c>
    </row>
    <row r="20" s="1" customFormat="1" ht="44" customHeight="1" spans="2:19">
      <c r="B20" s="16"/>
      <c r="C20" s="16"/>
      <c r="D20" s="13" t="s">
        <v>23</v>
      </c>
      <c r="E20" s="13" t="s">
        <v>24</v>
      </c>
      <c r="F20" s="13" t="s">
        <v>25</v>
      </c>
      <c r="G20" s="13" t="s">
        <v>39</v>
      </c>
      <c r="H20" s="13" t="s">
        <v>40</v>
      </c>
      <c r="I20" s="13" t="s">
        <v>123</v>
      </c>
      <c r="J20" s="13" t="s">
        <v>124</v>
      </c>
      <c r="K20" s="13" t="s">
        <v>56</v>
      </c>
      <c r="L20" s="13" t="s">
        <v>63</v>
      </c>
      <c r="M20" s="13" t="s">
        <v>125</v>
      </c>
      <c r="N20" s="13">
        <f t="shared" si="0"/>
        <v>80.25</v>
      </c>
      <c r="O20" s="23"/>
      <c r="P20" s="18" t="s">
        <v>33</v>
      </c>
      <c r="Q20" s="13" t="s">
        <v>34</v>
      </c>
      <c r="R20" s="13" t="s">
        <v>126</v>
      </c>
      <c r="S20" s="13" t="s">
        <v>127</v>
      </c>
    </row>
    <row r="21" s="1" customFormat="1" ht="44" customHeight="1" spans="2:19">
      <c r="B21" s="16"/>
      <c r="C21" s="16"/>
      <c r="D21" s="13" t="s">
        <v>23</v>
      </c>
      <c r="E21" s="13" t="s">
        <v>24</v>
      </c>
      <c r="F21" s="13" t="s">
        <v>25</v>
      </c>
      <c r="G21" s="13" t="s">
        <v>39</v>
      </c>
      <c r="H21" s="13" t="s">
        <v>40</v>
      </c>
      <c r="I21" s="13" t="s">
        <v>118</v>
      </c>
      <c r="J21" s="13" t="s">
        <v>128</v>
      </c>
      <c r="K21" s="13" t="s">
        <v>29</v>
      </c>
      <c r="L21" s="13" t="s">
        <v>63</v>
      </c>
      <c r="M21" s="13" t="s">
        <v>120</v>
      </c>
      <c r="N21" s="13">
        <f t="shared" si="0"/>
        <v>30.09</v>
      </c>
      <c r="O21" s="23"/>
      <c r="P21" s="18" t="s">
        <v>33</v>
      </c>
      <c r="Q21" s="13" t="s">
        <v>34</v>
      </c>
      <c r="R21" s="13" t="s">
        <v>129</v>
      </c>
      <c r="S21" s="13" t="s">
        <v>130</v>
      </c>
    </row>
    <row r="22" s="1" customFormat="1" ht="44" customHeight="1" spans="2:19">
      <c r="B22" s="16"/>
      <c r="C22" s="16"/>
      <c r="D22" s="13" t="s">
        <v>23</v>
      </c>
      <c r="E22" s="13" t="s">
        <v>24</v>
      </c>
      <c r="F22" s="13" t="s">
        <v>25</v>
      </c>
      <c r="G22" s="13" t="s">
        <v>39</v>
      </c>
      <c r="H22" s="13" t="s">
        <v>40</v>
      </c>
      <c r="I22" s="13" t="s">
        <v>131</v>
      </c>
      <c r="J22" s="13" t="s">
        <v>132</v>
      </c>
      <c r="K22" s="13" t="s">
        <v>56</v>
      </c>
      <c r="L22" s="13" t="s">
        <v>74</v>
      </c>
      <c r="M22" s="13" t="s">
        <v>75</v>
      </c>
      <c r="N22" s="13">
        <f t="shared" si="0"/>
        <v>203.76</v>
      </c>
      <c r="O22" s="23"/>
      <c r="P22" s="18" t="s">
        <v>33</v>
      </c>
      <c r="Q22" s="13" t="s">
        <v>34</v>
      </c>
      <c r="R22" s="13" t="s">
        <v>133</v>
      </c>
      <c r="S22" s="13" t="s">
        <v>134</v>
      </c>
    </row>
    <row r="23" s="1" customFormat="1" ht="44" customHeight="1" spans="2:19">
      <c r="B23" s="16"/>
      <c r="C23" s="16"/>
      <c r="D23" s="13" t="s">
        <v>23</v>
      </c>
      <c r="E23" s="13" t="s">
        <v>24</v>
      </c>
      <c r="F23" s="13" t="s">
        <v>25</v>
      </c>
      <c r="G23" s="13" t="s">
        <v>39</v>
      </c>
      <c r="H23" s="13" t="s">
        <v>40</v>
      </c>
      <c r="I23" s="13" t="s">
        <v>131</v>
      </c>
      <c r="J23" s="13" t="s">
        <v>135</v>
      </c>
      <c r="K23" s="13" t="s">
        <v>56</v>
      </c>
      <c r="L23" s="13" t="s">
        <v>30</v>
      </c>
      <c r="M23" s="13" t="s">
        <v>136</v>
      </c>
      <c r="N23" s="13">
        <f t="shared" si="0"/>
        <v>55.56</v>
      </c>
      <c r="O23" s="23"/>
      <c r="P23" s="18" t="s">
        <v>33</v>
      </c>
      <c r="Q23" s="13" t="s">
        <v>34</v>
      </c>
      <c r="R23" s="13" t="s">
        <v>137</v>
      </c>
      <c r="S23" s="13" t="s">
        <v>138</v>
      </c>
    </row>
    <row r="24" s="1" customFormat="1" ht="44" customHeight="1" spans="2:19">
      <c r="B24" s="16"/>
      <c r="C24" s="16"/>
      <c r="D24" s="13" t="s">
        <v>23</v>
      </c>
      <c r="E24" s="13" t="s">
        <v>24</v>
      </c>
      <c r="F24" s="13" t="s">
        <v>25</v>
      </c>
      <c r="G24" s="13" t="s">
        <v>39</v>
      </c>
      <c r="H24" s="13" t="s">
        <v>40</v>
      </c>
      <c r="I24" s="13" t="s">
        <v>139</v>
      </c>
      <c r="J24" s="13" t="s">
        <v>140</v>
      </c>
      <c r="K24" s="13" t="s">
        <v>56</v>
      </c>
      <c r="L24" s="13" t="s">
        <v>79</v>
      </c>
      <c r="M24" s="13" t="s">
        <v>141</v>
      </c>
      <c r="N24" s="13">
        <f t="shared" si="0"/>
        <v>869.57</v>
      </c>
      <c r="O24" s="23"/>
      <c r="P24" s="18" t="s">
        <v>33</v>
      </c>
      <c r="Q24" s="13" t="s">
        <v>34</v>
      </c>
      <c r="R24" s="13" t="s">
        <v>142</v>
      </c>
      <c r="S24" s="13" t="s">
        <v>143</v>
      </c>
    </row>
    <row r="25" s="1" customFormat="1" ht="44" customHeight="1" spans="2:19">
      <c r="B25" s="16"/>
      <c r="C25" s="16"/>
      <c r="D25" s="13" t="s">
        <v>23</v>
      </c>
      <c r="E25" s="13" t="s">
        <v>24</v>
      </c>
      <c r="F25" s="13" t="s">
        <v>25</v>
      </c>
      <c r="G25" s="13" t="s">
        <v>39</v>
      </c>
      <c r="H25" s="13" t="s">
        <v>40</v>
      </c>
      <c r="I25" s="13" t="s">
        <v>144</v>
      </c>
      <c r="J25" s="13" t="s">
        <v>145</v>
      </c>
      <c r="K25" s="13" t="s">
        <v>56</v>
      </c>
      <c r="L25" s="13" t="s">
        <v>63</v>
      </c>
      <c r="M25" s="13" t="s">
        <v>75</v>
      </c>
      <c r="N25" s="13">
        <f t="shared" si="0"/>
        <v>67.92</v>
      </c>
      <c r="O25" s="23"/>
      <c r="P25" s="18" t="s">
        <v>33</v>
      </c>
      <c r="Q25" s="13" t="s">
        <v>34</v>
      </c>
      <c r="R25" s="13" t="s">
        <v>146</v>
      </c>
      <c r="S25" s="13" t="s">
        <v>147</v>
      </c>
    </row>
    <row r="26" s="1" customFormat="1" ht="44" customHeight="1" spans="2:19">
      <c r="B26" s="16"/>
      <c r="C26" s="16"/>
      <c r="D26" s="13" t="s">
        <v>23</v>
      </c>
      <c r="E26" s="13" t="s">
        <v>24</v>
      </c>
      <c r="F26" s="13" t="s">
        <v>25</v>
      </c>
      <c r="G26" s="13" t="s">
        <v>39</v>
      </c>
      <c r="H26" s="13" t="s">
        <v>40</v>
      </c>
      <c r="I26" s="13" t="s">
        <v>139</v>
      </c>
      <c r="J26" s="13" t="s">
        <v>148</v>
      </c>
      <c r="K26" s="13" t="s">
        <v>56</v>
      </c>
      <c r="L26" s="13" t="s">
        <v>149</v>
      </c>
      <c r="M26" s="13" t="s">
        <v>150</v>
      </c>
      <c r="N26" s="13">
        <f t="shared" si="0"/>
        <v>192.39</v>
      </c>
      <c r="O26" s="23"/>
      <c r="P26" s="18" t="s">
        <v>33</v>
      </c>
      <c r="Q26" s="13" t="s">
        <v>34</v>
      </c>
      <c r="R26" s="13" t="s">
        <v>151</v>
      </c>
      <c r="S26" s="13" t="s">
        <v>152</v>
      </c>
    </row>
    <row r="27" s="1" customFormat="1" ht="44" customHeight="1" spans="2:19">
      <c r="B27" s="16"/>
      <c r="C27" s="16"/>
      <c r="D27" s="13" t="s">
        <v>23</v>
      </c>
      <c r="E27" s="13" t="s">
        <v>24</v>
      </c>
      <c r="F27" s="13" t="s">
        <v>25</v>
      </c>
      <c r="G27" s="13" t="s">
        <v>39</v>
      </c>
      <c r="H27" s="13" t="s">
        <v>40</v>
      </c>
      <c r="I27" s="13" t="s">
        <v>153</v>
      </c>
      <c r="J27" s="13" t="s">
        <v>154</v>
      </c>
      <c r="K27" s="13" t="s">
        <v>29</v>
      </c>
      <c r="L27" s="13" t="s">
        <v>98</v>
      </c>
      <c r="M27" s="13" t="s">
        <v>155</v>
      </c>
      <c r="N27" s="13">
        <f t="shared" si="0"/>
        <v>167.44</v>
      </c>
      <c r="O27" s="23"/>
      <c r="P27" s="18" t="s">
        <v>33</v>
      </c>
      <c r="Q27" s="13" t="s">
        <v>34</v>
      </c>
      <c r="R27" s="13" t="s">
        <v>156</v>
      </c>
      <c r="S27" s="13" t="s">
        <v>157</v>
      </c>
    </row>
    <row r="28" s="1" customFormat="1" ht="44" customHeight="1" spans="2:19">
      <c r="B28" s="16"/>
      <c r="C28" s="16"/>
      <c r="D28" s="13" t="s">
        <v>23</v>
      </c>
      <c r="E28" s="13" t="s">
        <v>24</v>
      </c>
      <c r="F28" s="13" t="s">
        <v>25</v>
      </c>
      <c r="G28" s="13" t="s">
        <v>39</v>
      </c>
      <c r="H28" s="13" t="s">
        <v>40</v>
      </c>
      <c r="I28" s="13" t="s">
        <v>102</v>
      </c>
      <c r="J28" s="13" t="s">
        <v>158</v>
      </c>
      <c r="K28" s="13" t="s">
        <v>29</v>
      </c>
      <c r="L28" s="13" t="s">
        <v>159</v>
      </c>
      <c r="M28" s="13" t="s">
        <v>160</v>
      </c>
      <c r="N28" s="13">
        <f t="shared" si="0"/>
        <v>151.8</v>
      </c>
      <c r="O28" s="23"/>
      <c r="P28" s="18" t="s">
        <v>33</v>
      </c>
      <c r="Q28" s="13" t="s">
        <v>34</v>
      </c>
      <c r="R28" s="13" t="s">
        <v>161</v>
      </c>
      <c r="S28" s="13" t="s">
        <v>162</v>
      </c>
    </row>
    <row r="29" s="1" customFormat="1" ht="44" customHeight="1" spans="2:19">
      <c r="B29" s="16"/>
      <c r="C29" s="16"/>
      <c r="D29" s="13" t="s">
        <v>23</v>
      </c>
      <c r="E29" s="13" t="s">
        <v>24</v>
      </c>
      <c r="F29" s="13" t="s">
        <v>25</v>
      </c>
      <c r="G29" s="13" t="s">
        <v>39</v>
      </c>
      <c r="H29" s="13" t="s">
        <v>40</v>
      </c>
      <c r="I29" s="13" t="s">
        <v>102</v>
      </c>
      <c r="J29" s="13" t="s">
        <v>163</v>
      </c>
      <c r="K29" s="13" t="s">
        <v>29</v>
      </c>
      <c r="L29" s="13" t="s">
        <v>164</v>
      </c>
      <c r="M29" s="13" t="s">
        <v>165</v>
      </c>
      <c r="N29" s="13">
        <f t="shared" si="0"/>
        <v>82.18</v>
      </c>
      <c r="O29" s="24"/>
      <c r="P29" s="18" t="s">
        <v>33</v>
      </c>
      <c r="Q29" s="13" t="s">
        <v>34</v>
      </c>
      <c r="R29" s="13" t="s">
        <v>166</v>
      </c>
      <c r="S29" s="13" t="s">
        <v>167</v>
      </c>
    </row>
    <row r="30" s="2" customFormat="1" ht="44" customHeight="1" spans="2:19">
      <c r="B30" s="17" t="s">
        <v>168</v>
      </c>
      <c r="C30" s="17" t="s">
        <v>169</v>
      </c>
      <c r="D30" s="15" t="s">
        <v>23</v>
      </c>
      <c r="E30" s="15" t="s">
        <v>24</v>
      </c>
      <c r="F30" s="15" t="s">
        <v>25</v>
      </c>
      <c r="G30" s="15" t="s">
        <v>26</v>
      </c>
      <c r="H30" s="15" t="s">
        <v>27</v>
      </c>
      <c r="I30" s="15" t="s">
        <v>170</v>
      </c>
      <c r="J30" s="15" t="s">
        <v>171</v>
      </c>
      <c r="K30" s="15" t="s">
        <v>172</v>
      </c>
      <c r="L30" s="15" t="s">
        <v>63</v>
      </c>
      <c r="M30" s="15" t="s">
        <v>173</v>
      </c>
      <c r="N30" s="15">
        <f t="shared" si="0"/>
        <v>51000</v>
      </c>
      <c r="O30" s="15" t="s">
        <v>174</v>
      </c>
      <c r="P30" s="20" t="s">
        <v>33</v>
      </c>
      <c r="Q30" s="15" t="s">
        <v>34</v>
      </c>
      <c r="R30" s="15" t="s">
        <v>175</v>
      </c>
      <c r="S30" s="15" t="s">
        <v>176</v>
      </c>
    </row>
    <row r="31" s="1" customFormat="1" ht="44" customHeight="1" spans="2:19">
      <c r="B31" s="12" t="s">
        <v>177</v>
      </c>
      <c r="C31" s="12" t="s">
        <v>178</v>
      </c>
      <c r="D31" s="13" t="s">
        <v>23</v>
      </c>
      <c r="E31" s="13" t="s">
        <v>24</v>
      </c>
      <c r="F31" s="13" t="s">
        <v>25</v>
      </c>
      <c r="G31" s="13" t="s">
        <v>26</v>
      </c>
      <c r="H31" s="13" t="s">
        <v>27</v>
      </c>
      <c r="I31" s="13" t="s">
        <v>178</v>
      </c>
      <c r="J31" s="13" t="s">
        <v>179</v>
      </c>
      <c r="K31" s="13" t="s">
        <v>172</v>
      </c>
      <c r="L31" s="13" t="s">
        <v>63</v>
      </c>
      <c r="M31" s="13" t="s">
        <v>180</v>
      </c>
      <c r="N31" s="13">
        <f t="shared" si="0"/>
        <v>60000</v>
      </c>
      <c r="O31" s="13" t="s">
        <v>181</v>
      </c>
      <c r="P31" s="18" t="s">
        <v>33</v>
      </c>
      <c r="Q31" s="13" t="s">
        <v>34</v>
      </c>
      <c r="R31" s="13" t="s">
        <v>182</v>
      </c>
      <c r="S31" s="13" t="s">
        <v>183</v>
      </c>
    </row>
    <row r="32" s="2" customFormat="1" ht="44" customHeight="1" spans="2:19">
      <c r="B32" s="14" t="s">
        <v>184</v>
      </c>
      <c r="C32" s="14" t="s">
        <v>185</v>
      </c>
      <c r="D32" s="15" t="s">
        <v>23</v>
      </c>
      <c r="E32" s="15" t="s">
        <v>24</v>
      </c>
      <c r="F32" s="15" t="s">
        <v>25</v>
      </c>
      <c r="G32" s="15" t="s">
        <v>39</v>
      </c>
      <c r="H32" s="15" t="s">
        <v>27</v>
      </c>
      <c r="I32" s="15" t="s">
        <v>186</v>
      </c>
      <c r="J32" s="15" t="s">
        <v>187</v>
      </c>
      <c r="K32" s="15" t="s">
        <v>188</v>
      </c>
      <c r="L32" s="15" t="s">
        <v>63</v>
      </c>
      <c r="M32" s="15" t="s">
        <v>189</v>
      </c>
      <c r="N32" s="15">
        <f t="shared" si="0"/>
        <v>12900</v>
      </c>
      <c r="O32" s="19" t="s">
        <v>190</v>
      </c>
      <c r="P32" s="20" t="s">
        <v>33</v>
      </c>
      <c r="Q32" s="15" t="s">
        <v>34</v>
      </c>
      <c r="R32" s="15" t="s">
        <v>191</v>
      </c>
      <c r="S32" s="15" t="s">
        <v>192</v>
      </c>
    </row>
    <row r="33" s="2" customFormat="1" ht="44" customHeight="1" spans="2:19">
      <c r="B33" s="14"/>
      <c r="C33" s="14"/>
      <c r="D33" s="15" t="s">
        <v>23</v>
      </c>
      <c r="E33" s="15" t="s">
        <v>24</v>
      </c>
      <c r="F33" s="15" t="s">
        <v>25</v>
      </c>
      <c r="G33" s="15" t="s">
        <v>26</v>
      </c>
      <c r="H33" s="15" t="s">
        <v>27</v>
      </c>
      <c r="I33" s="15" t="s">
        <v>193</v>
      </c>
      <c r="J33" s="15" t="s">
        <v>194</v>
      </c>
      <c r="K33" s="15" t="s">
        <v>172</v>
      </c>
      <c r="L33" s="15" t="s">
        <v>63</v>
      </c>
      <c r="M33" s="15" t="s">
        <v>189</v>
      </c>
      <c r="N33" s="15">
        <f t="shared" si="0"/>
        <v>12900</v>
      </c>
      <c r="O33" s="21"/>
      <c r="P33" s="20" t="s">
        <v>33</v>
      </c>
      <c r="Q33" s="15" t="s">
        <v>34</v>
      </c>
      <c r="R33" s="15" t="s">
        <v>195</v>
      </c>
      <c r="S33" s="15" t="s">
        <v>196</v>
      </c>
    </row>
    <row r="34" s="1" customFormat="1" ht="44" customHeight="1" spans="2:19">
      <c r="B34" s="12" t="s">
        <v>197</v>
      </c>
      <c r="C34" s="12" t="s">
        <v>198</v>
      </c>
      <c r="D34" s="13" t="s">
        <v>23</v>
      </c>
      <c r="E34" s="13" t="s">
        <v>24</v>
      </c>
      <c r="F34" s="13" t="s">
        <v>25</v>
      </c>
      <c r="G34" s="13" t="s">
        <v>39</v>
      </c>
      <c r="H34" s="13" t="s">
        <v>40</v>
      </c>
      <c r="I34" s="13" t="s">
        <v>198</v>
      </c>
      <c r="J34" s="13" t="s">
        <v>199</v>
      </c>
      <c r="K34" s="13" t="s">
        <v>200</v>
      </c>
      <c r="L34" s="13" t="s">
        <v>201</v>
      </c>
      <c r="M34" s="13" t="s">
        <v>202</v>
      </c>
      <c r="N34" s="13">
        <f t="shared" si="0"/>
        <v>630</v>
      </c>
      <c r="O34" s="13" t="s">
        <v>203</v>
      </c>
      <c r="P34" s="18" t="s">
        <v>33</v>
      </c>
      <c r="Q34" s="13" t="s">
        <v>34</v>
      </c>
      <c r="R34" s="13" t="s">
        <v>204</v>
      </c>
      <c r="S34" s="13" t="s">
        <v>205</v>
      </c>
    </row>
  </sheetData>
  <autoFilter ref="B3:S34">
    <extLst/>
  </autoFilter>
  <sortState ref="B4:S34">
    <sortCondition ref="B4"/>
  </sortState>
  <mergeCells count="11">
    <mergeCell ref="B1:S1"/>
    <mergeCell ref="B2:S2"/>
    <mergeCell ref="B5:B6"/>
    <mergeCell ref="B7:B29"/>
    <mergeCell ref="B32:B33"/>
    <mergeCell ref="C5:C6"/>
    <mergeCell ref="C7:C29"/>
    <mergeCell ref="C32:C33"/>
    <mergeCell ref="O5:O6"/>
    <mergeCell ref="O7:O29"/>
    <mergeCell ref="O32:O3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乱了夏天蓝了海</cp:lastModifiedBy>
  <dcterms:created xsi:type="dcterms:W3CDTF">2020-03-21T03:11:00Z</dcterms:created>
  <dcterms:modified xsi:type="dcterms:W3CDTF">2022-09-14T02:40:35Z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5521460F4E8846388930711028C0036C</vt:lpwstr>
  </property>
</Properties>
</file>