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审核" sheetId="2" r:id="rId1"/>
  </sheets>
  <definedNames>
    <definedName name="_xlnm._FilterDatabase" localSheetId="0" hidden="1">审核!$A$2:$P$5</definedName>
    <definedName name="_xlnm.Print_Titles" localSheetId="0">审核!$2:$2</definedName>
  </definedNames>
  <calcPr calcId="144525" concurrentCalc="0"/>
</workbook>
</file>

<file path=xl/sharedStrings.xml><?xml version="1.0" encoding="utf-8"?>
<sst xmlns="http://schemas.openxmlformats.org/spreadsheetml/2006/main" count="37" uniqueCount="30">
  <si>
    <t>内蒙古电力（集团）有限责任公司巴彦淖尔供电分公司2022年批次外招标采购询比采购明细表</t>
  </si>
  <si>
    <t>标段编号</t>
  </si>
  <si>
    <t>标段</t>
  </si>
  <si>
    <t>项目
单位</t>
  </si>
  <si>
    <t>采购申请号</t>
  </si>
  <si>
    <t>行号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</si>
  <si>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</si>
  <si>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</si>
  <si>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</si>
  <si>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</si>
  <si>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</si>
  <si>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</si>
  <si>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</si>
  <si>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</si>
  <si>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服务期</t>
  </si>
  <si>
    <t>专用资格要求</t>
  </si>
  <si>
    <t>备 注</t>
  </si>
  <si>
    <t>ZB2022-351</t>
  </si>
  <si>
    <t>计划发展部</t>
  </si>
  <si>
    <t>-</t>
  </si>
  <si>
    <r>
      <t>梅力更至东立光伏220千伏供电线路工程
可行性研究</t>
    </r>
    <r>
      <rPr>
        <b/>
        <sz val="16"/>
        <color rgb="FFFF0000"/>
        <rFont val="宋体"/>
        <charset val="134"/>
      </rPr>
      <t>设计</t>
    </r>
  </si>
  <si>
    <t>项</t>
  </si>
  <si>
    <t>可研</t>
  </si>
  <si>
    <t>梅力更至东立光伏220千伏供电线路工程</t>
  </si>
  <si>
    <t>合同中约定</t>
  </si>
  <si>
    <t>1.具有甲级及以上电力设计资质及电力咨询资质。</t>
  </si>
  <si>
    <t>询比采购</t>
  </si>
  <si>
    <r>
      <t>临河热电厂灵活性改造配置新能源项目220千伏接网工程可行性研究</t>
    </r>
    <r>
      <rPr>
        <b/>
        <sz val="16"/>
        <color rgb="FFFF0000"/>
        <rFont val="宋体"/>
        <charset val="134"/>
      </rPr>
      <t>设计</t>
    </r>
  </si>
  <si>
    <t>临河热电厂灵活性改造配置新能源项目220千伏接网工程</t>
  </si>
  <si>
    <t>小计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</si>
</sst>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6"/>
      <name val="宋体"/>
      <charset val="134"/>
      <scheme val="minor"/>
    </font>
    <font>
      <sz val="11"/>
      <name val="宋体"/>
      <charset val="134"/>
    </font>
    <font>
      <b/>
      <sz val="16"/>
      <color rgb="FFFF000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31" fillId="0" borderId="0"/>
    <xf numFmtId="0" fontId="10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5" fillId="0" borderId="0" xfId="5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6" fontId="5" fillId="0" borderId="0" xfId="53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物资需用申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1" xfId="51"/>
    <cellStyle name="常规 11 2" xfId="52"/>
    <cellStyle name="常规_Sheet1" xfId="53"/>
    <cellStyle name="常规 3" xfId="5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7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8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9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0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1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2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3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4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5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6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7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8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9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0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1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2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3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4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5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6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7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8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9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0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1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2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3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4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5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6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7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8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9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0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1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2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3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4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5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6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7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8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9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0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1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2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3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4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5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6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7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8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9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0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1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2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3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4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5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6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7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8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9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70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71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72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73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74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75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76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77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78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79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80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81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82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83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84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85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86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87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88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89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90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91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92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93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94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95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96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97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98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99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00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01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02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03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04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05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06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07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08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09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10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11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12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13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14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15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16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17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18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19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20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21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22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23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24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25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26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27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28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29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30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31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32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33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34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35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36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37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38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39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40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41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42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43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44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45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46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47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48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49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50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51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52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53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54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55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56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57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58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59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60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61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62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63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64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65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66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67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68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69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70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71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72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73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74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75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76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77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78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79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80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81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82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183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84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85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86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87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88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89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90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91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92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93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94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95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96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197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98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199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00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01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02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03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04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05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06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07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08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09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10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11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12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13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14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15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16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17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18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19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20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21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22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23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24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25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26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27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28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29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30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31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32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33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34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35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36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37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38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39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40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41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42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43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44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45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46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47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48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49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50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51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52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53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54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55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56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57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58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59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60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61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62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63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64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65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66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67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68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69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70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71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72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73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74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75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76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77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78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79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80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281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82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83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84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85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86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87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88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89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90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91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92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93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94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295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96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97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98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299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00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01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02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03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04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05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06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07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08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09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10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11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12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13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14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15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16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17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18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19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20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21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22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23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24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25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26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27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28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29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30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31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32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33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34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35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36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37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38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39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40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41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42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43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44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45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46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47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48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49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50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51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52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53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54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55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56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57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58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59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60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61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62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63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64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365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66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67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68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69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70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71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72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73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74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75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76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77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78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79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80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81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82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83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84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85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86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87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88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89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90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91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92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393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94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95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96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97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98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399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00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01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02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03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04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05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06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07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08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09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10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11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12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13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14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15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16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17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18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19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20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21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22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23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24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25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26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27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28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29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30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31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32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33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34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35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36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37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38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39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40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41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42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43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44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45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46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47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48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49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50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51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52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53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54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55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56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57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58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59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60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61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62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463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64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65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66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67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68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69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70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71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72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73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74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75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76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477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78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79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80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81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82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83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84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85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86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87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88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89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90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91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92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93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94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95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96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97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98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499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00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01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02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03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04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05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06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07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08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09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10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11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12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13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14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15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16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17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18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19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20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21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22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23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24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25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26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27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28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29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30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31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32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33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34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35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36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37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38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39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40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41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42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43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44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45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46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47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48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49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50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51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52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53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54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55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56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57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58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59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60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61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62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63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64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65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66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67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68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69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70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71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72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73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74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575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76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77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78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79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80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81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82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83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84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85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86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87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88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589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90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91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92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93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94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95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96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97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98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599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00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01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02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03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04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05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06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07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08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09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10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11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12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13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14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15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16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17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18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19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20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21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22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23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24" name="Rectangle 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25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26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27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28" name="Rectangle 13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29" name="Rectangle 21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30" name="Rectangle 26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327025</xdr:rowOff>
    </xdr:to>
    <xdr:sp>
      <xdr:nvSpPr>
        <xdr:cNvPr id="631" name="Rectangle 125" descr="http%3a%2f%2fsdc"/>
        <xdr:cNvSpPr>
          <a:spLocks noChangeAspect="1"/>
        </xdr:cNvSpPr>
      </xdr:nvSpPr>
      <xdr:spPr>
        <a:xfrm>
          <a:off x="5368290" y="6604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32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33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34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35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36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37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38" name="Rectangle 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39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40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41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42" name="Rectangle 13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43" name="Rectangle 21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44" name="Rectangle 26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215900</xdr:rowOff>
    </xdr:to>
    <xdr:sp>
      <xdr:nvSpPr>
        <xdr:cNvPr id="645" name="Rectangle 125" descr="http%3a%2f%2fsdc"/>
        <xdr:cNvSpPr>
          <a:spLocks noChangeAspect="1"/>
        </xdr:cNvSpPr>
      </xdr:nvSpPr>
      <xdr:spPr>
        <a:xfrm>
          <a:off x="5368290" y="6604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46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47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48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49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50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51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52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53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54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55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56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57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58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59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60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61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62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63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64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65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66" name="Rectangle 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67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68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69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70" name="Rectangle 13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71" name="Rectangle 21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72" name="Rectangle 26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687705</xdr:colOff>
      <xdr:row>1</xdr:row>
      <xdr:rowOff>0</xdr:rowOff>
    </xdr:from>
    <xdr:to>
      <xdr:col>7</xdr:col>
      <xdr:colOff>9525</xdr:colOff>
      <xdr:row>1</xdr:row>
      <xdr:rowOff>330835</xdr:rowOff>
    </xdr:to>
    <xdr:sp>
      <xdr:nvSpPr>
        <xdr:cNvPr id="673" name="Rectangle 125" descr="http%3a%2f%2fsdc"/>
        <xdr:cNvSpPr>
          <a:spLocks noChangeAspect="1"/>
        </xdr:cNvSpPr>
      </xdr:nvSpPr>
      <xdr:spPr>
        <a:xfrm>
          <a:off x="5368290" y="6604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74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75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76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77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78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79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80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81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82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83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84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85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86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687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88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89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90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91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92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93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94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95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96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97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98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699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00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01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02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03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04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05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06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07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08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09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10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11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12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13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14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15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16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17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18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19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20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21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22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23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24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25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26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27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28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29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30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31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32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33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34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35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36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37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38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39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40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41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42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43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44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45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46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47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48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49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50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51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52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53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54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55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56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757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58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59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60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61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62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63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64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65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66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67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68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69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70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71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72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73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74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75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76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77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78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79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80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81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82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83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84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785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86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87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88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89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90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91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92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93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94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95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96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97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98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799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00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01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02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03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04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05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06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07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08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09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10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11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12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13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14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15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16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17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18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19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20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21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22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23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24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25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26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27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28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29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30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31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32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33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34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35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36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37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38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39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40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41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42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43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44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45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46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47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48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49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50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51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52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53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54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55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56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57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58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59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60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61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62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63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64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65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66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67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68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869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70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71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72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73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74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75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76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77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78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79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80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81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82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83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84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85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86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87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88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89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90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91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92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93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94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95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96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897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98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899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00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01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02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03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04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05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06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07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08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09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10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11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12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13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14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15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16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17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18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19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20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21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22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23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24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25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26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27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28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29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30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31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32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33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34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35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36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37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38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39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40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41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42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43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44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45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46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47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48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49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50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51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52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53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54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55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56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57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58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59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60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61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62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63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64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65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66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967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68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69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70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71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72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73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74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75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76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77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78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79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80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981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82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83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84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85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86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87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88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89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90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91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92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93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94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95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96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97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98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999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00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01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02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03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04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05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06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07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08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09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10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11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12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13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14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15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16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17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18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19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20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21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22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23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24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25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26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27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28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29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30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31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32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33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34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35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36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37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38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39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40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41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42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43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44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45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46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47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48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49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50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51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52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53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54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55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56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57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58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59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60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61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62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63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64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65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66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67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68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69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70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71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72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73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74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75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76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77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78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079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80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81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82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83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84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85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86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87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88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89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90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91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92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093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94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95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96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97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98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099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00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01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02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03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04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05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06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07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08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09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10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11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12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13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14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15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16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17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18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19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20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21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22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23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24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25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26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27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28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29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30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31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32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33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34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35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36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37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38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39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40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41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42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43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44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45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46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47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48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49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50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51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52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53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54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55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56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57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58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59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60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61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62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63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64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65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66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67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68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69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70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71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72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73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74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75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76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177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78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79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80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81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82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83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84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85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86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87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88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89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90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191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92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93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94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95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96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97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98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199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00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01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02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03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04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05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06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07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08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09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10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11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12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13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14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15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16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17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18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19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20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21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22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23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24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25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26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27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28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29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30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31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32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33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34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35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36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37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38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39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40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41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42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43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44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45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46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47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48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49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50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51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52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53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54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55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56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57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58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59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60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261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62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63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64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65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66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67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68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69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70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71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72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73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74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75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76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77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78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79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80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81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82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83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84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85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86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87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88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289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90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91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92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93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94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95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96" name="Rectangle 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97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98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299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300" name="Rectangle 13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301" name="Rectangle 21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302" name="Rectangle 26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327025</xdr:rowOff>
    </xdr:to>
    <xdr:sp>
      <xdr:nvSpPr>
        <xdr:cNvPr id="1303" name="Rectangle 125" descr="http%3a%2f%2fsdc"/>
        <xdr:cNvSpPr>
          <a:spLocks noChangeAspect="1"/>
        </xdr:cNvSpPr>
      </xdr:nvSpPr>
      <xdr:spPr>
        <a:xfrm>
          <a:off x="5816600" y="30226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04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05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06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07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08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09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10" name="Rectangle 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11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12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13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14" name="Rectangle 13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15" name="Rectangle 21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16" name="Rectangle 26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215900</xdr:rowOff>
    </xdr:to>
    <xdr:sp>
      <xdr:nvSpPr>
        <xdr:cNvPr id="1317" name="Rectangle 125" descr="http%3a%2f%2fsdc"/>
        <xdr:cNvSpPr>
          <a:spLocks noChangeAspect="1"/>
        </xdr:cNvSpPr>
      </xdr:nvSpPr>
      <xdr:spPr>
        <a:xfrm>
          <a:off x="5816600" y="30226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18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19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20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21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22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23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24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25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26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27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28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29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30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31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32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33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34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35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36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37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38" name="Rectangle 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39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40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41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42" name="Rectangle 13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43" name="Rectangle 21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44" name="Rectangle 26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3</xdr:row>
      <xdr:rowOff>0</xdr:rowOff>
    </xdr:from>
    <xdr:to>
      <xdr:col>8</xdr:col>
      <xdr:colOff>9525</xdr:colOff>
      <xdr:row>3</xdr:row>
      <xdr:rowOff>330835</xdr:rowOff>
    </xdr:to>
    <xdr:sp>
      <xdr:nvSpPr>
        <xdr:cNvPr id="1345" name="Rectangle 125" descr="http%3a%2f%2fsdc"/>
        <xdr:cNvSpPr>
          <a:spLocks noChangeAspect="1"/>
        </xdr:cNvSpPr>
      </xdr:nvSpPr>
      <xdr:spPr>
        <a:xfrm>
          <a:off x="5816600" y="30226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46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47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48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49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50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51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52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53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54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55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56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57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58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359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60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61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62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63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64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65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66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67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68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69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70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71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72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373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74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75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76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77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78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79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80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81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82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83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84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85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86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87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88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89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90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91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92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93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94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95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96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97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98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399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00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01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02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03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04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05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06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07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08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09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10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11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12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13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14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15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16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17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18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19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20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21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22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23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24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25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26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27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28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29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30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31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32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33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34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35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36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37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38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39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40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41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42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43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44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45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46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47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48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49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50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51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52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53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54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55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56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57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58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59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60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61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62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63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64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65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66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67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68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69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70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471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72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73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74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75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76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77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78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79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80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81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82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83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84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485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86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87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88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89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90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91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92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93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94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95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96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97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98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499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00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01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02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03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04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05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06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07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08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09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10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11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12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13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14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15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16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17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18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19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20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21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22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23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24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25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26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27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28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29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30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31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32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33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34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35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36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37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38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39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40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41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42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43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44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45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46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47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48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49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50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51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52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53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54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55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56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57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58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59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60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61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62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63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64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65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66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67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68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69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70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71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72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73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74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75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76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77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78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79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80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81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82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583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84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85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86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87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88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89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90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91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92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93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94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95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96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597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98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599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00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01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02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03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04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05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06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07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08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09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10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11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12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13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14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15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16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17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18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19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20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21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22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23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24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25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26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27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28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29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30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31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32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33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34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35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36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37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38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39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40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41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42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43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44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45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46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47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48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49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50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51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52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53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54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55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56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57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58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59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60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61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62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63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64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65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66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67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68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69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70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71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72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73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74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75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76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77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78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79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80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681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82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83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84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85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86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87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88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89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90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91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92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93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94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695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96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97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98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699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00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01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02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03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04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05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06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07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08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09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10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11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12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13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14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15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16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17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18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19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20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21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22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23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24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25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26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27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28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29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30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31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32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33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34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35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36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37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38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39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40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41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42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43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44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45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46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47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48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49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50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51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52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53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54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55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56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57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58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59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60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61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62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63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64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765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66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67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68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69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70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71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72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73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74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75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76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77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78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79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80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81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82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83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84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85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86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87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88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89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90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91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92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793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94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95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96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97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98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799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00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01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02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03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04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05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06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07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08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09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10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11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12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13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14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15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16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17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18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19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20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21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22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23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24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25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26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27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28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29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30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31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32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33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34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35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36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37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38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39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40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41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42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43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44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45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46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47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48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49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50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51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52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53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54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55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56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57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58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59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60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61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62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863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64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65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66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67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68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69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70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71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72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73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74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75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76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877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78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79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80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81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82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83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84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85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86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87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88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89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90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91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92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93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94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95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96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97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98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899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00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01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02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03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04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05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06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07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08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09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10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11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12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13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14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15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16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17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18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19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20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21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22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23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24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25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26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27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28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29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30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31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32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33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34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35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36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37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38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39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40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41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42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43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44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45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46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47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48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49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50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51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52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53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54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55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56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57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58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59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60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61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62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63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64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65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66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67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68" name="Rectangle 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69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70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71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72" name="Rectangle 13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73" name="Rectangle 21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74" name="Rectangle 26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327025</xdr:rowOff>
    </xdr:to>
    <xdr:sp>
      <xdr:nvSpPr>
        <xdr:cNvPr id="1975" name="Rectangle 125" descr="http%3a%2f%2fsdc"/>
        <xdr:cNvSpPr>
          <a:spLocks noChangeAspect="1"/>
        </xdr:cNvSpPr>
      </xdr:nvSpPr>
      <xdr:spPr>
        <a:xfrm>
          <a:off x="5816600" y="4457700"/>
          <a:ext cx="9525" cy="327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76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77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78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79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80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81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82" name="Rectangle 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83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84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85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86" name="Rectangle 13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87" name="Rectangle 21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88" name="Rectangle 26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215900</xdr:rowOff>
    </xdr:to>
    <xdr:sp>
      <xdr:nvSpPr>
        <xdr:cNvPr id="1989" name="Rectangle 125" descr="http%3a%2f%2fsdc"/>
        <xdr:cNvSpPr>
          <a:spLocks noChangeAspect="1"/>
        </xdr:cNvSpPr>
      </xdr:nvSpPr>
      <xdr:spPr>
        <a:xfrm>
          <a:off x="5816600" y="4457700"/>
          <a:ext cx="9525" cy="21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90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91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92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93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94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95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96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97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98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1999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00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01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02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03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04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05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06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07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08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09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10" name="Rectangle 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11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12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13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14" name="Rectangle 13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15" name="Rectangle 21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16" name="Rectangle 26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4</xdr:row>
      <xdr:rowOff>0</xdr:rowOff>
    </xdr:from>
    <xdr:to>
      <xdr:col>8</xdr:col>
      <xdr:colOff>9525</xdr:colOff>
      <xdr:row>4</xdr:row>
      <xdr:rowOff>330835</xdr:rowOff>
    </xdr:to>
    <xdr:sp>
      <xdr:nvSpPr>
        <xdr:cNvPr id="2017" name="Rectangle 125" descr="http%3a%2f%2fsdc"/>
        <xdr:cNvSpPr>
          <a:spLocks noChangeAspect="1"/>
        </xdr:cNvSpPr>
      </xdr:nvSpPr>
      <xdr:spPr>
        <a:xfrm>
          <a:off x="5816600" y="4457700"/>
          <a:ext cx="952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18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19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20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21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22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23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24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25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26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27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28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29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30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31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32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33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34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35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36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37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38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39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40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41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42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43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44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45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46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47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48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49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50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51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52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53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54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55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56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57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58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59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60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61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62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63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64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65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66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67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68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69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70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71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72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073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74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75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76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77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78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79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80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81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82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83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84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85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86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087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88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89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90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91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92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93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94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95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96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97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98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099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00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01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02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03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04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05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06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07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08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09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10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11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12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13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14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15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16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17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18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19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20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21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22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23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24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25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26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27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28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29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30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31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32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33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34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35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36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37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38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39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40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41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42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43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44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45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46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47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48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49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50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51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52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53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54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55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56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157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58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59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60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61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62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63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64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65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66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67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68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69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70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71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72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73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74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75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76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77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78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79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80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81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82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83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84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185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86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87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88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89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90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91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92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93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94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95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96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97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98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199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00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01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02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03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04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05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06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07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08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09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10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11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12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13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14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15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16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17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18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19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20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21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22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23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24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25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26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27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28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29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30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31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32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33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34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35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36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37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38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39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40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41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42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43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44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45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46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47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48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49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50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51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52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53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54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55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56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57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58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59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60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61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62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63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64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65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66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67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68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269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70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71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72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73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74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75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76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77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78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79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80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81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82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83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84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85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86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87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88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89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90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91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92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93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94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95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96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297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98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299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00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01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02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03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04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05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06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07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08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09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10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11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12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13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14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15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16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17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18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19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20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21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22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23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24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25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26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27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28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29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30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31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32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33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34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35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36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37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38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39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40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41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42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43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44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45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46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47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48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49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50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51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52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53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54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55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56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57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58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59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60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61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62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63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64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65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66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367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68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69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70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71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72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73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74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75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76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77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78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79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80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381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82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83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84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85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86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87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88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89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90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91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92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93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94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95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96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97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98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399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00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01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02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03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04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05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06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07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08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09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10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11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12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13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14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15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16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17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18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19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20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21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22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23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24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25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26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27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28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29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30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31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32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33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34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35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36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37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38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39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40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41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42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43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44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45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46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47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48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49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50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51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52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53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54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55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56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57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58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59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60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61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62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63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64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65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66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67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68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69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70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71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72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73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74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75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76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77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78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479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80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81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82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83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84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85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86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87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88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89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90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91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92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493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94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95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96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97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98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499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00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01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02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03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04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05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06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07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08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09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10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11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12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13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14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15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16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17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18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19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20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21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22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23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24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25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26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27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28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29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30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31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32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33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34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35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36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37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38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39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40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41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42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43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44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45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46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47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48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49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50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51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52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53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54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55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56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57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58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59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60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61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62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63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64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65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66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67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68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69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70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71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72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73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74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75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76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577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78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79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80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81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82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83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84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85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86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87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88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89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90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591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92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93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94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95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96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97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98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599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00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01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02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03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04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05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06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07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08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09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10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11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12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13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14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15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16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17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18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19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20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21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22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23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24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25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26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27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28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29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30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31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32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33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34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35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36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37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38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39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40" name="Rectangle 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41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42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43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44" name="Rectangle 13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45" name="Rectangle 21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46" name="Rectangle 26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146050</xdr:rowOff>
    </xdr:to>
    <xdr:sp>
      <xdr:nvSpPr>
        <xdr:cNvPr id="2647" name="Rectangle 125" descr="http%3a%2f%2fsdc"/>
        <xdr:cNvSpPr>
          <a:spLocks noChangeAspect="1"/>
        </xdr:cNvSpPr>
      </xdr:nvSpPr>
      <xdr:spPr>
        <a:xfrm>
          <a:off x="5816600" y="4978400"/>
          <a:ext cx="9525" cy="344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48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49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50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51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52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53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54" name="Rectangle 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55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56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57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58" name="Rectangle 13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59" name="Rectangle 21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60" name="Rectangle 26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34925</xdr:rowOff>
    </xdr:to>
    <xdr:sp>
      <xdr:nvSpPr>
        <xdr:cNvPr id="2661" name="Rectangle 125" descr="http%3a%2f%2fsdc"/>
        <xdr:cNvSpPr>
          <a:spLocks noChangeAspect="1"/>
        </xdr:cNvSpPr>
      </xdr:nvSpPr>
      <xdr:spPr>
        <a:xfrm>
          <a:off x="5816600" y="4978400"/>
          <a:ext cx="9525" cy="2330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62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63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64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65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66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67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68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69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70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71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72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73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74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75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76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77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78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79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80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81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82" name="Rectangle 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83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84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85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86" name="Rectangle 13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87" name="Rectangle 21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88" name="Rectangle 26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543560</xdr:colOff>
      <xdr:row>5</xdr:row>
      <xdr:rowOff>0</xdr:rowOff>
    </xdr:from>
    <xdr:to>
      <xdr:col>8</xdr:col>
      <xdr:colOff>9525</xdr:colOff>
      <xdr:row>6</xdr:row>
      <xdr:rowOff>149860</xdr:rowOff>
    </xdr:to>
    <xdr:sp>
      <xdr:nvSpPr>
        <xdr:cNvPr id="2689" name="Rectangle 125" descr="http%3a%2f%2fsdc"/>
        <xdr:cNvSpPr>
          <a:spLocks noChangeAspect="1"/>
        </xdr:cNvSpPr>
      </xdr:nvSpPr>
      <xdr:spPr>
        <a:xfrm>
          <a:off x="5816600" y="4978400"/>
          <a:ext cx="9525" cy="3479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19"/>
  <sheetViews>
    <sheetView tabSelected="1" view="pageBreakPreview" zoomScale="70" zoomScaleNormal="70" workbookViewId="0">
      <pane xSplit="3" ySplit="2" topLeftCell="D3" activePane="bottomRight" state="frozen"/>
      <selection/>
      <selection pane="topRight"/>
      <selection pane="bottomLeft"/>
      <selection pane="bottomRight" activeCell="N2" sqref="N2"/>
    </sheetView>
  </sheetViews>
  <sheetFormatPr defaultColWidth="9" defaultRowHeight="15.6"/>
  <cols>
    <col min="1" max="1" width="7.85" style="6" customWidth="1"/>
    <col min="2" max="2" width="6.58333333333333" style="7" customWidth="1"/>
    <col min="3" max="3" width="10.175" style="6" customWidth="1"/>
    <col min="4" max="4" width="10.4583333333333" style="7" customWidth="1"/>
    <col min="5" max="5" width="4.63333333333333" style="7" customWidth="1"/>
    <col min="6" max="6" width="22.5416666666667" style="8" customWidth="1"/>
    <col min="7" max="7" width="8.20833333333333" style="6" customWidth="1"/>
    <col min="8" max="8" width="5.88333333333333" style="6" customWidth="1"/>
    <col min="9" max="9" width="9.28333333333333" style="9" customWidth="1"/>
    <col min="10" max="10" width="11.25" style="9" customWidth="1"/>
    <col min="11" max="11" width="20.8916666666667" style="9" customWidth="1"/>
    <col min="12" max="12" width="14.1" style="6" customWidth="1"/>
    <col min="13" max="13" width="19.075" style="8" customWidth="1"/>
    <col min="14" max="14" width="16.0666666666667" style="8" customWidth="1"/>
    <col min="15" max="15" width="26.5833333333333" style="8" customWidth="1"/>
    <col min="16" max="16" width="17.075" style="10" customWidth="1"/>
    <col min="17" max="16384" width="9" style="6"/>
  </cols>
  <sheetData>
    <row r="1" s="1" customFormat="1" ht="52" customHeight="1" spans="1:16">
      <c r="A1" s="11" t="s">
        <v>0</v>
      </c>
      <c r="B1" s="11"/>
      <c r="C1" s="11"/>
      <c r="D1" s="11"/>
      <c r="E1" s="11"/>
      <c r="F1" s="11"/>
      <c r="G1" s="11"/>
      <c r="H1" s="11"/>
      <c r="I1" s="25"/>
      <c r="J1" s="25"/>
      <c r="K1" s="25"/>
      <c r="L1" s="11"/>
      <c r="M1" s="11"/>
      <c r="N1" s="11"/>
      <c r="O1" s="11"/>
      <c r="P1" s="11"/>
    </row>
    <row r="2" s="2" customFormat="1" ht="73" customHeight="1" spans="1:16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26" t="s">
        <v>9</v>
      </c>
      <c r="J2" s="26" t="s">
        <v>10</v>
      </c>
      <c r="K2" s="26" t="s">
        <v>11</v>
      </c>
      <c r="L2" s="27" t="s">
        <v>12</v>
      </c>
      <c r="M2" s="13" t="s">
        <v>13</v>
      </c>
      <c r="N2" s="13" t="s">
        <v>14</v>
      </c>
      <c r="O2" s="13" t="s">
        <v>15</v>
      </c>
      <c r="P2" s="13" t="s">
        <v>16</v>
      </c>
    </row>
    <row r="3" s="3" customFormat="1" ht="113" customHeight="1" spans="1:17">
      <c r="A3" s="14" t="s">
        <v>17</v>
      </c>
      <c r="B3" s="14">
        <v>1</v>
      </c>
      <c r="C3" s="14" t="s">
        <v>18</v>
      </c>
      <c r="D3" s="15" t="s">
        <v>19</v>
      </c>
      <c r="E3" s="16" t="s">
        <v>19</v>
      </c>
      <c r="F3" s="17" t="s">
        <v>20</v>
      </c>
      <c r="G3" s="18" t="s">
        <v>19</v>
      </c>
      <c r="H3" s="18" t="s">
        <v>21</v>
      </c>
      <c r="I3" s="18">
        <v>1</v>
      </c>
      <c r="J3" s="18">
        <v>100000</v>
      </c>
      <c r="K3" s="18">
        <f>I3*J3</f>
        <v>100000</v>
      </c>
      <c r="L3" s="28" t="s">
        <v>22</v>
      </c>
      <c r="M3" s="17" t="s">
        <v>23</v>
      </c>
      <c r="N3" s="14" t="s">
        <v>24</v>
      </c>
      <c r="O3" s="29" t="s">
        <v>25</v>
      </c>
      <c r="P3" s="14" t="s">
        <v>26</v>
      </c>
      <c r="Q3" s="37"/>
    </row>
    <row r="4" s="4" customFormat="1" ht="113" customHeight="1" spans="1:16">
      <c r="A4" s="19"/>
      <c r="B4" s="19"/>
      <c r="C4" s="14" t="s">
        <v>18</v>
      </c>
      <c r="D4" s="15" t="s">
        <v>19</v>
      </c>
      <c r="E4" s="16" t="s">
        <v>19</v>
      </c>
      <c r="F4" s="17" t="s">
        <v>27</v>
      </c>
      <c r="G4" s="18" t="s">
        <v>19</v>
      </c>
      <c r="H4" s="18" t="s">
        <v>21</v>
      </c>
      <c r="I4" s="18">
        <v>1</v>
      </c>
      <c r="J4" s="18">
        <v>80000</v>
      </c>
      <c r="K4" s="18">
        <v>80000</v>
      </c>
      <c r="L4" s="30"/>
      <c r="M4" s="17" t="s">
        <v>28</v>
      </c>
      <c r="N4" s="19"/>
      <c r="O4" s="31"/>
      <c r="P4" s="19"/>
    </row>
    <row r="5" s="4" customFormat="1" ht="41" customHeight="1" spans="1:16">
      <c r="A5" s="20"/>
      <c r="B5" s="21"/>
      <c r="C5" s="20"/>
      <c r="D5" s="21"/>
      <c r="E5" s="21"/>
      <c r="F5" s="12" t="s">
        <v>29</v>
      </c>
      <c r="G5" s="20"/>
      <c r="H5" s="20"/>
      <c r="I5" s="32"/>
      <c r="J5" s="32"/>
      <c r="K5" s="33">
        <f>SUM(K3:K4)</f>
        <v>180000</v>
      </c>
      <c r="L5" s="20"/>
      <c r="M5" s="12"/>
      <c r="N5" s="12"/>
      <c r="O5" s="34"/>
      <c r="P5" s="20"/>
    </row>
    <row r="6" s="5" customFormat="1" spans="2:16">
      <c r="B6" s="22"/>
      <c r="D6" s="22"/>
      <c r="E6" s="22"/>
      <c r="F6" s="23"/>
      <c r="G6" s="24"/>
      <c r="I6" s="35"/>
      <c r="J6" s="35"/>
      <c r="K6" s="35"/>
      <c r="M6" s="23"/>
      <c r="N6" s="23"/>
      <c r="O6" s="23"/>
      <c r="P6" s="36"/>
    </row>
    <row r="7" s="5" customFormat="1" spans="2:16">
      <c r="B7" s="22"/>
      <c r="D7" s="22"/>
      <c r="E7" s="22"/>
      <c r="F7" s="23"/>
      <c r="G7" s="24"/>
      <c r="I7" s="35"/>
      <c r="J7" s="35"/>
      <c r="K7" s="35"/>
      <c r="M7" s="23"/>
      <c r="N7" s="23"/>
      <c r="O7" s="23"/>
      <c r="P7" s="36"/>
    </row>
    <row r="8" s="5" customFormat="1" spans="2:16">
      <c r="B8" s="22"/>
      <c r="D8" s="22"/>
      <c r="E8" s="22"/>
      <c r="F8" s="23"/>
      <c r="G8" s="24"/>
      <c r="I8" s="35"/>
      <c r="J8" s="35"/>
      <c r="K8" s="35"/>
      <c r="M8" s="23"/>
      <c r="N8" s="23"/>
      <c r="O8" s="23"/>
      <c r="P8" s="36"/>
    </row>
    <row r="9" s="5" customFormat="1" spans="2:16">
      <c r="B9" s="22"/>
      <c r="D9" s="22"/>
      <c r="E9" s="22"/>
      <c r="F9" s="23"/>
      <c r="G9" s="24"/>
      <c r="I9" s="35"/>
      <c r="J9" s="35"/>
      <c r="K9" s="35"/>
      <c r="M9" s="23"/>
      <c r="N9" s="23"/>
      <c r="O9" s="23"/>
      <c r="P9" s="36"/>
    </row>
    <row r="10" s="5" customFormat="1" spans="2:16">
      <c r="B10" s="22"/>
      <c r="D10" s="22"/>
      <c r="E10" s="22"/>
      <c r="F10" s="23"/>
      <c r="G10" s="24"/>
      <c r="I10" s="35"/>
      <c r="J10" s="35"/>
      <c r="K10" s="35"/>
      <c r="M10" s="23"/>
      <c r="N10" s="23"/>
      <c r="O10" s="23"/>
      <c r="P10" s="36"/>
    </row>
    <row r="11" s="5" customFormat="1" spans="2:16">
      <c r="B11" s="22"/>
      <c r="D11" s="22"/>
      <c r="E11" s="22"/>
      <c r="F11" s="23"/>
      <c r="G11" s="24"/>
      <c r="I11" s="35"/>
      <c r="J11" s="35"/>
      <c r="K11" s="35"/>
      <c r="M11" s="23"/>
      <c r="N11" s="23"/>
      <c r="O11" s="23"/>
      <c r="P11" s="36"/>
    </row>
    <row r="12" s="5" customFormat="1" spans="2:16">
      <c r="B12" s="22"/>
      <c r="D12" s="22"/>
      <c r="E12" s="22"/>
      <c r="F12" s="23"/>
      <c r="G12" s="24"/>
      <c r="I12" s="35"/>
      <c r="J12" s="35"/>
      <c r="K12" s="35"/>
      <c r="M12" s="23"/>
      <c r="N12" s="23"/>
      <c r="O12" s="23"/>
      <c r="P12" s="36"/>
    </row>
    <row r="13" s="5" customFormat="1" spans="2:16">
      <c r="B13" s="22"/>
      <c r="D13" s="22"/>
      <c r="E13" s="22"/>
      <c r="F13" s="23"/>
      <c r="G13" s="24"/>
      <c r="I13" s="35"/>
      <c r="J13" s="35"/>
      <c r="K13" s="35"/>
      <c r="M13" s="23"/>
      <c r="N13" s="23"/>
      <c r="O13" s="23"/>
      <c r="P13" s="36"/>
    </row>
    <row r="14" s="5" customFormat="1" spans="2:16">
      <c r="B14" s="22"/>
      <c r="D14" s="22"/>
      <c r="E14" s="22"/>
      <c r="F14" s="23"/>
      <c r="G14" s="24"/>
      <c r="I14" s="35"/>
      <c r="J14" s="35"/>
      <c r="K14" s="35"/>
      <c r="M14" s="23"/>
      <c r="N14" s="23"/>
      <c r="O14" s="23"/>
      <c r="P14" s="36"/>
    </row>
    <row r="15" s="5" customFormat="1" spans="2:16">
      <c r="B15" s="22"/>
      <c r="D15" s="22"/>
      <c r="E15" s="22"/>
      <c r="F15" s="23"/>
      <c r="G15" s="24"/>
      <c r="I15" s="35"/>
      <c r="J15" s="35"/>
      <c r="K15" s="35"/>
      <c r="M15" s="23"/>
      <c r="N15" s="23"/>
      <c r="O15" s="23"/>
      <c r="P15" s="36"/>
    </row>
    <row r="16" s="5" customFormat="1" spans="2:16">
      <c r="B16" s="22"/>
      <c r="D16" s="22"/>
      <c r="E16" s="22"/>
      <c r="F16" s="23"/>
      <c r="G16" s="24"/>
      <c r="I16" s="35"/>
      <c r="J16" s="35"/>
      <c r="K16" s="35"/>
      <c r="M16" s="23"/>
      <c r="N16" s="23"/>
      <c r="O16" s="23"/>
      <c r="P16" s="36"/>
    </row>
    <row r="17" s="5" customFormat="1" spans="2:16">
      <c r="B17" s="22"/>
      <c r="D17" s="22"/>
      <c r="E17" s="22"/>
      <c r="F17" s="23"/>
      <c r="G17" s="24"/>
      <c r="I17" s="35"/>
      <c r="J17" s="35"/>
      <c r="K17" s="35"/>
      <c r="M17" s="23"/>
      <c r="N17" s="23"/>
      <c r="O17" s="23"/>
      <c r="P17" s="36"/>
    </row>
    <row r="18" s="5" customFormat="1" spans="2:16">
      <c r="B18" s="22"/>
      <c r="D18" s="22"/>
      <c r="E18" s="22"/>
      <c r="F18" s="23"/>
      <c r="G18" s="24"/>
      <c r="I18" s="35"/>
      <c r="J18" s="35"/>
      <c r="K18" s="35"/>
      <c r="M18" s="23"/>
      <c r="N18" s="23"/>
      <c r="O18" s="23"/>
      <c r="P18" s="36"/>
    </row>
    <row r="19" ht="16" customHeight="1"/>
  </sheetData>
  <mergeCells count="7">
    <mergeCell ref="A1:P1"/>
    <mergeCell ref="A3:A4"/>
    <mergeCell ref="B3:B4"/>
    <mergeCell ref="L3:L4"/>
    <mergeCell ref="N3:N4"/>
    <mergeCell ref="O3:O4"/>
    <mergeCell ref="P3:P4"/>
  </mergeCells>
  <pageMargins left="0.393055555555556" right="0.0777777777777778" top="0.790277777777778" bottom="0.2" header="0.668055555555556" footer="0.118055555555556"/>
  <pageSetup paperSize="9" scale="55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乱了夏天蓝了海</cp:lastModifiedBy>
  <dcterms:created xsi:type="dcterms:W3CDTF">2022-01-20T09:18:00Z</dcterms:created>
  <dcterms:modified xsi:type="dcterms:W3CDTF">2022-07-29T04:11:48Z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eadingLayout">
    <vt:bool>true</vt:bool>
  </property>
  <property fmtid="{D5CDD505-2E9C-101B-9397-08002B2CF9AE}" pid="4" name="ICV">
    <vt:lpwstr>70563DFE4E244034A2F497CFD933C66B</vt:lpwstr>
  </property>
</Properties>
</file>