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D:\desktop\2022年\招标\MDZB2022-FZ-YX03营销一批（技术装备）\国采公告\预审\"/>
    </mc:Choice>
  </mc:AlternateContent>
  <xr:revisionPtr revIDLastSave="0" documentId="13_ncr:1_{5F4A2A12-C3E4-4EC6-839A-E0CD08DEA0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资格预审!$A$3:$Q$3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2" l="1"/>
  <c r="M4" i="2"/>
  <c r="L4" i="2"/>
  <c r="L5" i="2"/>
  <c r="L6" i="2"/>
  <c r="L14" i="2"/>
  <c r="L15" i="2"/>
  <c r="L16" i="2"/>
  <c r="L17" i="2"/>
  <c r="L18" i="2"/>
  <c r="L13" i="2"/>
  <c r="L7" i="2"/>
  <c r="L19" i="2"/>
  <c r="L9" i="2"/>
  <c r="L10" i="2"/>
  <c r="L11" i="2"/>
  <c r="L12" i="2"/>
  <c r="L23" i="2"/>
  <c r="L24" i="2"/>
  <c r="L20" i="2"/>
  <c r="L22" i="2"/>
  <c r="L21" i="2"/>
  <c r="L8" i="2"/>
</calcChain>
</file>

<file path=xl/sharedStrings.xml><?xml version="1.0" encoding="utf-8"?>
<sst xmlns="http://schemas.openxmlformats.org/spreadsheetml/2006/main" count="252" uniqueCount="73">
  <si>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</si>
  <si>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</si>
  <si>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</si>
  <si>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</si>
  <si>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</si>
  <si>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</si>
  <si>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</si>
  <si>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</si>
  <si>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</si>
  <si>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</si>
  <si>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</si>
  <si>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概算单价</t>
  </si>
  <si>
    <t>概算总价</t>
  </si>
  <si>
    <t>到货时间</t>
  </si>
  <si>
    <t>到货地点</t>
  </si>
  <si>
    <t>设备编码</t>
  </si>
  <si>
    <t>采购申请标识</t>
  </si>
  <si>
    <t>台</t>
  </si>
  <si>
    <t>买方指定仓库地面交货</t>
  </si>
  <si>
    <t>营销</t>
  </si>
  <si>
    <t>20220630</t>
  </si>
  <si>
    <t>电能采控终端（大客户）</t>
  </si>
  <si>
    <t>大客户终端</t>
  </si>
  <si>
    <t>大客户终端,1.0/2.0级,窄带载波</t>
  </si>
  <si>
    <t>变电站终端</t>
  </si>
  <si>
    <t>智能变电站电能量采集终端</t>
  </si>
  <si>
    <t>套</t>
  </si>
  <si>
    <t>20220615</t>
  </si>
  <si>
    <t>20220531</t>
  </si>
  <si>
    <t>801011402</t>
  </si>
  <si>
    <t>800996868</t>
  </si>
  <si>
    <t>巴彦淖尔供电公司</t>
  </si>
  <si>
    <t>呼和浩特供电公司</t>
  </si>
  <si>
    <t>阿拉善供电公司</t>
  </si>
  <si>
    <t>内蒙古电力（集团）有限责任公司2022年固定资产投资项目营销工程第一批（技术装备）设备询比采购              标段划分表</t>
    <phoneticPr fontId="9" type="noConversion"/>
  </si>
  <si>
    <t>巴彦淖尔供电公司2022年营销技术装备购置项目巴彦淖尔供电公司2022年营销技术装备购置项目</t>
  </si>
  <si>
    <t>阿拉善供电公司2022年营销技术装备购置项目阿拉善供电公司2022年营销技术装备购置项目</t>
  </si>
  <si>
    <t>呼和浩特供电公司2022年营销技术装备购置项目呼和浩特供电公司2022年营销技术装备购置项目</t>
  </si>
  <si>
    <t>鄂尔多斯供电公司2022年营销技术装备购置项目鄂尔多斯供电公司2022年营销技术装备购置项目</t>
  </si>
  <si>
    <t>锡林郭勒供电公司2022年营销技术装备购置项目锡林郭勒供电公司2022年营销技术装备购置项目</t>
  </si>
  <si>
    <t>内蒙古超高压供电公司2022年营销技术装备购置项目内蒙古超高压供电公司2022年营销技术装备购置项目</t>
  </si>
  <si>
    <t>薛家湾供电公司2022年营销技术装备购置项目薛家湾供电公司2022年营销技术装备购置项目</t>
  </si>
  <si>
    <t>360001303800070</t>
  </si>
  <si>
    <t>360001304600100</t>
  </si>
  <si>
    <t>360001307200050</t>
  </si>
  <si>
    <t>360001307400190</t>
  </si>
  <si>
    <t>360001308100010</t>
  </si>
  <si>
    <t>360001308100020</t>
  </si>
  <si>
    <t>360001308100030</t>
  </si>
  <si>
    <t>360001308100040</t>
  </si>
  <si>
    <t>360001308100050</t>
  </si>
  <si>
    <t>360001312100130</t>
  </si>
  <si>
    <t>360001306100200</t>
  </si>
  <si>
    <t>施工现场地面交货</t>
  </si>
  <si>
    <t>360001306300810</t>
  </si>
  <si>
    <t>20220601</t>
  </si>
  <si>
    <t>360001306200070</t>
  </si>
  <si>
    <t>360001302700460</t>
  </si>
  <si>
    <t>360001304200160</t>
  </si>
  <si>
    <t>360001305600990</t>
  </si>
  <si>
    <t>360001312100080</t>
  </si>
  <si>
    <t>鄂尔多斯供电公司</t>
  </si>
  <si>
    <t>锡林郭勒供电公司</t>
  </si>
  <si>
    <t>包头供电公司2022年营销技术装备购置项目包头供电公司2022年营销技术装备购置项目</t>
  </si>
  <si>
    <t>360001303600030</t>
  </si>
  <si>
    <t>360001303600040</t>
  </si>
  <si>
    <t>360001303600050</t>
  </si>
  <si>
    <t>360001303600060</t>
  </si>
  <si>
    <t>薛家湾供电公司</t>
  </si>
  <si>
    <t>包头供电公司</t>
  </si>
  <si>
    <t>内蒙古超高压供电公司</t>
    <phoneticPr fontId="9" type="noConversion"/>
  </si>
  <si>
    <t>营销</t>
    <phoneticPr fontId="9" type="noConversion"/>
  </si>
  <si>
    <t>最高限价（元）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</si>
</sst>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</cellStyleXfs>
  <cellXfs count="18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</cellXfs>
  <cellStyles count="110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zoomScale="130" zoomScaleNormal="130" workbookViewId="0">
      <selection activeCell="M4" sqref="M4:M19"/>
    </sheetView>
  </sheetViews>
  <sheetFormatPr defaultColWidth="9.875" defaultRowHeight="12"/>
  <cols>
    <col min="1" max="1" width="5" style="10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" style="2" customWidth="1"/>
    <col min="12" max="12" width="8.75" style="2" customWidth="1"/>
    <col min="13" max="13" width="8.375" style="7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11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1">
      <c r="A3" s="9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72</v>
      </c>
      <c r="N3" s="6" t="s">
        <v>13</v>
      </c>
      <c r="O3" s="4" t="s">
        <v>14</v>
      </c>
      <c r="P3" s="4" t="s">
        <v>15</v>
      </c>
      <c r="Q3" s="4" t="s">
        <v>16</v>
      </c>
    </row>
    <row r="4" spans="1:17" ht="31.5">
      <c r="A4" s="15">
        <v>132</v>
      </c>
      <c r="B4" s="15" t="s">
        <v>21</v>
      </c>
      <c r="C4" s="8" t="s">
        <v>19</v>
      </c>
      <c r="D4" s="8" t="s">
        <v>33</v>
      </c>
      <c r="E4" s="8" t="s">
        <v>36</v>
      </c>
      <c r="F4" s="8" t="s">
        <v>71</v>
      </c>
      <c r="G4" s="8" t="s">
        <v>22</v>
      </c>
      <c r="H4" s="8" t="s">
        <v>23</v>
      </c>
      <c r="I4" s="8" t="s">
        <v>17</v>
      </c>
      <c r="J4" s="8">
        <v>4</v>
      </c>
      <c r="K4" s="8">
        <v>1000</v>
      </c>
      <c r="L4" s="8">
        <f t="shared" ref="L4:L24" si="0">J4*K4</f>
        <v>4000</v>
      </c>
      <c r="M4" s="15">
        <f>SUM(L4:L19)</f>
        <v>943000</v>
      </c>
      <c r="N4" s="8" t="s">
        <v>27</v>
      </c>
      <c r="O4" s="8" t="s">
        <v>18</v>
      </c>
      <c r="P4" s="8" t="s">
        <v>29</v>
      </c>
      <c r="Q4" s="8" t="s">
        <v>43</v>
      </c>
    </row>
    <row r="5" spans="1:17" ht="31.5">
      <c r="A5" s="16"/>
      <c r="B5" s="16"/>
      <c r="C5" s="8" t="s">
        <v>19</v>
      </c>
      <c r="D5" s="8" t="s">
        <v>33</v>
      </c>
      <c r="E5" s="8" t="s">
        <v>36</v>
      </c>
      <c r="F5" s="8" t="s">
        <v>71</v>
      </c>
      <c r="G5" s="8" t="s">
        <v>22</v>
      </c>
      <c r="H5" s="8" t="s">
        <v>23</v>
      </c>
      <c r="I5" s="8" t="s">
        <v>17</v>
      </c>
      <c r="J5" s="8">
        <v>10</v>
      </c>
      <c r="K5" s="8">
        <v>1000</v>
      </c>
      <c r="L5" s="8">
        <f t="shared" si="0"/>
        <v>10000</v>
      </c>
      <c r="M5" s="16"/>
      <c r="N5" s="8" t="s">
        <v>27</v>
      </c>
      <c r="O5" s="8" t="s">
        <v>18</v>
      </c>
      <c r="P5" s="8" t="s">
        <v>29</v>
      </c>
      <c r="Q5" s="8" t="s">
        <v>44</v>
      </c>
    </row>
    <row r="6" spans="1:17" ht="31.5">
      <c r="A6" s="16"/>
      <c r="B6" s="16"/>
      <c r="C6" s="8" t="s">
        <v>19</v>
      </c>
      <c r="D6" s="8" t="s">
        <v>33</v>
      </c>
      <c r="E6" s="8" t="s">
        <v>36</v>
      </c>
      <c r="F6" s="8" t="s">
        <v>71</v>
      </c>
      <c r="G6" s="8" t="s">
        <v>22</v>
      </c>
      <c r="H6" s="8" t="s">
        <v>23</v>
      </c>
      <c r="I6" s="8" t="s">
        <v>17</v>
      </c>
      <c r="J6" s="8">
        <v>6</v>
      </c>
      <c r="K6" s="8">
        <v>1000</v>
      </c>
      <c r="L6" s="8">
        <f t="shared" si="0"/>
        <v>6000</v>
      </c>
      <c r="M6" s="16"/>
      <c r="N6" s="8" t="s">
        <v>27</v>
      </c>
      <c r="O6" s="8" t="s">
        <v>18</v>
      </c>
      <c r="P6" s="8" t="s">
        <v>29</v>
      </c>
      <c r="Q6" s="8" t="s">
        <v>45</v>
      </c>
    </row>
    <row r="7" spans="1:17" ht="31.5">
      <c r="A7" s="16"/>
      <c r="B7" s="16"/>
      <c r="C7" s="8" t="s">
        <v>19</v>
      </c>
      <c r="D7" s="8" t="s">
        <v>33</v>
      </c>
      <c r="E7" s="8" t="s">
        <v>36</v>
      </c>
      <c r="F7" s="8" t="s">
        <v>71</v>
      </c>
      <c r="G7" s="8" t="s">
        <v>22</v>
      </c>
      <c r="H7" s="8" t="s">
        <v>23</v>
      </c>
      <c r="I7" s="8" t="s">
        <v>17</v>
      </c>
      <c r="J7" s="8">
        <v>20</v>
      </c>
      <c r="K7" s="8">
        <v>1000</v>
      </c>
      <c r="L7" s="8">
        <f t="shared" si="0"/>
        <v>20000</v>
      </c>
      <c r="M7" s="16"/>
      <c r="N7" s="8" t="s">
        <v>27</v>
      </c>
      <c r="O7" s="8" t="s">
        <v>18</v>
      </c>
      <c r="P7" s="8" t="s">
        <v>29</v>
      </c>
      <c r="Q7" s="8" t="s">
        <v>52</v>
      </c>
    </row>
    <row r="8" spans="1:17" ht="31.5">
      <c r="A8" s="16"/>
      <c r="B8" s="16"/>
      <c r="C8" s="8" t="s">
        <v>19</v>
      </c>
      <c r="D8" s="8" t="s">
        <v>31</v>
      </c>
      <c r="E8" s="8" t="s">
        <v>35</v>
      </c>
      <c r="F8" s="8" t="s">
        <v>71</v>
      </c>
      <c r="G8" s="8" t="s">
        <v>22</v>
      </c>
      <c r="H8" s="8" t="s">
        <v>23</v>
      </c>
      <c r="I8" s="8" t="s">
        <v>17</v>
      </c>
      <c r="J8" s="8">
        <v>28</v>
      </c>
      <c r="K8" s="8">
        <v>1000</v>
      </c>
      <c r="L8" s="8">
        <f t="shared" si="0"/>
        <v>28000</v>
      </c>
      <c r="M8" s="16"/>
      <c r="N8" s="8" t="s">
        <v>27</v>
      </c>
      <c r="O8" s="8" t="s">
        <v>18</v>
      </c>
      <c r="P8" s="8" t="s">
        <v>29</v>
      </c>
      <c r="Q8" s="8" t="s">
        <v>42</v>
      </c>
    </row>
    <row r="9" spans="1:17" ht="31.5">
      <c r="A9" s="16"/>
      <c r="B9" s="16"/>
      <c r="C9" s="8" t="s">
        <v>19</v>
      </c>
      <c r="D9" s="8" t="s">
        <v>69</v>
      </c>
      <c r="E9" s="8" t="s">
        <v>63</v>
      </c>
      <c r="F9" s="8" t="s">
        <v>71</v>
      </c>
      <c r="G9" s="8" t="s">
        <v>22</v>
      </c>
      <c r="H9" s="8" t="s">
        <v>23</v>
      </c>
      <c r="I9" s="8" t="s">
        <v>17</v>
      </c>
      <c r="J9" s="8">
        <v>99</v>
      </c>
      <c r="K9" s="8">
        <v>1000</v>
      </c>
      <c r="L9" s="8">
        <f t="shared" si="0"/>
        <v>99000</v>
      </c>
      <c r="M9" s="16"/>
      <c r="N9" s="8" t="s">
        <v>28</v>
      </c>
      <c r="O9" s="8" t="s">
        <v>18</v>
      </c>
      <c r="P9" s="8" t="s">
        <v>29</v>
      </c>
      <c r="Q9" s="8" t="s">
        <v>64</v>
      </c>
    </row>
    <row r="10" spans="1:17" ht="31.5">
      <c r="A10" s="16"/>
      <c r="B10" s="16"/>
      <c r="C10" s="8" t="s">
        <v>19</v>
      </c>
      <c r="D10" s="8" t="s">
        <v>69</v>
      </c>
      <c r="E10" s="8" t="s">
        <v>63</v>
      </c>
      <c r="F10" s="8" t="s">
        <v>71</v>
      </c>
      <c r="G10" s="8" t="s">
        <v>22</v>
      </c>
      <c r="H10" s="8" t="s">
        <v>23</v>
      </c>
      <c r="I10" s="8" t="s">
        <v>17</v>
      </c>
      <c r="J10" s="8">
        <v>99</v>
      </c>
      <c r="K10" s="8">
        <v>1000</v>
      </c>
      <c r="L10" s="8">
        <f t="shared" si="0"/>
        <v>99000</v>
      </c>
      <c r="M10" s="16"/>
      <c r="N10" s="8" t="s">
        <v>28</v>
      </c>
      <c r="O10" s="8" t="s">
        <v>18</v>
      </c>
      <c r="P10" s="8" t="s">
        <v>29</v>
      </c>
      <c r="Q10" s="8" t="s">
        <v>65</v>
      </c>
    </row>
    <row r="11" spans="1:17" ht="31.5">
      <c r="A11" s="16"/>
      <c r="B11" s="16"/>
      <c r="C11" s="8" t="s">
        <v>19</v>
      </c>
      <c r="D11" s="8" t="s">
        <v>69</v>
      </c>
      <c r="E11" s="8" t="s">
        <v>63</v>
      </c>
      <c r="F11" s="8" t="s">
        <v>71</v>
      </c>
      <c r="G11" s="8" t="s">
        <v>22</v>
      </c>
      <c r="H11" s="8" t="s">
        <v>23</v>
      </c>
      <c r="I11" s="8" t="s">
        <v>17</v>
      </c>
      <c r="J11" s="8">
        <v>99</v>
      </c>
      <c r="K11" s="8">
        <v>1000</v>
      </c>
      <c r="L11" s="8">
        <f t="shared" si="0"/>
        <v>99000</v>
      </c>
      <c r="M11" s="16"/>
      <c r="N11" s="8" t="s">
        <v>28</v>
      </c>
      <c r="O11" s="8" t="s">
        <v>18</v>
      </c>
      <c r="P11" s="8" t="s">
        <v>29</v>
      </c>
      <c r="Q11" s="8" t="s">
        <v>66</v>
      </c>
    </row>
    <row r="12" spans="1:17" ht="31.5">
      <c r="A12" s="16"/>
      <c r="B12" s="16"/>
      <c r="C12" s="8" t="s">
        <v>19</v>
      </c>
      <c r="D12" s="8" t="s">
        <v>69</v>
      </c>
      <c r="E12" s="8" t="s">
        <v>63</v>
      </c>
      <c r="F12" s="8" t="s">
        <v>71</v>
      </c>
      <c r="G12" s="8" t="s">
        <v>22</v>
      </c>
      <c r="H12" s="8" t="s">
        <v>23</v>
      </c>
      <c r="I12" s="8" t="s">
        <v>17</v>
      </c>
      <c r="J12" s="8">
        <v>3</v>
      </c>
      <c r="K12" s="8">
        <v>1000</v>
      </c>
      <c r="L12" s="8">
        <f t="shared" si="0"/>
        <v>3000</v>
      </c>
      <c r="M12" s="16"/>
      <c r="N12" s="8" t="s">
        <v>28</v>
      </c>
      <c r="O12" s="8" t="s">
        <v>18</v>
      </c>
      <c r="P12" s="8" t="s">
        <v>29</v>
      </c>
      <c r="Q12" s="8" t="s">
        <v>67</v>
      </c>
    </row>
    <row r="13" spans="1:17" ht="31.5">
      <c r="A13" s="16"/>
      <c r="B13" s="16"/>
      <c r="C13" s="8" t="s">
        <v>19</v>
      </c>
      <c r="D13" s="8" t="s">
        <v>61</v>
      </c>
      <c r="E13" s="8" t="s">
        <v>38</v>
      </c>
      <c r="F13" s="8" t="s">
        <v>71</v>
      </c>
      <c r="G13" s="8" t="s">
        <v>22</v>
      </c>
      <c r="H13" s="8" t="s">
        <v>23</v>
      </c>
      <c r="I13" s="8" t="s">
        <v>17</v>
      </c>
      <c r="J13" s="8">
        <v>67</v>
      </c>
      <c r="K13" s="8">
        <v>1000</v>
      </c>
      <c r="L13" s="8">
        <f t="shared" si="0"/>
        <v>67000</v>
      </c>
      <c r="M13" s="16"/>
      <c r="N13" s="8" t="s">
        <v>28</v>
      </c>
      <c r="O13" s="8" t="s">
        <v>18</v>
      </c>
      <c r="P13" s="8" t="s">
        <v>29</v>
      </c>
      <c r="Q13" s="8" t="s">
        <v>51</v>
      </c>
    </row>
    <row r="14" spans="1:17" ht="31.5">
      <c r="A14" s="16"/>
      <c r="B14" s="16"/>
      <c r="C14" s="8" t="s">
        <v>19</v>
      </c>
      <c r="D14" s="8" t="s">
        <v>32</v>
      </c>
      <c r="E14" s="8" t="s">
        <v>37</v>
      </c>
      <c r="F14" s="8" t="s">
        <v>71</v>
      </c>
      <c r="G14" s="8" t="s">
        <v>22</v>
      </c>
      <c r="H14" s="8" t="s">
        <v>23</v>
      </c>
      <c r="I14" s="8" t="s">
        <v>17</v>
      </c>
      <c r="J14" s="8">
        <v>99</v>
      </c>
      <c r="K14" s="8">
        <v>1000</v>
      </c>
      <c r="L14" s="8">
        <f t="shared" si="0"/>
        <v>99000</v>
      </c>
      <c r="M14" s="16"/>
      <c r="N14" s="8" t="s">
        <v>20</v>
      </c>
      <c r="O14" s="8" t="s">
        <v>18</v>
      </c>
      <c r="P14" s="8" t="s">
        <v>29</v>
      </c>
      <c r="Q14" s="8" t="s">
        <v>46</v>
      </c>
    </row>
    <row r="15" spans="1:17" ht="31.5">
      <c r="A15" s="16"/>
      <c r="B15" s="16"/>
      <c r="C15" s="8" t="s">
        <v>19</v>
      </c>
      <c r="D15" s="8" t="s">
        <v>32</v>
      </c>
      <c r="E15" s="8" t="s">
        <v>37</v>
      </c>
      <c r="F15" s="8" t="s">
        <v>71</v>
      </c>
      <c r="G15" s="8" t="s">
        <v>22</v>
      </c>
      <c r="H15" s="8" t="s">
        <v>23</v>
      </c>
      <c r="I15" s="8" t="s">
        <v>17</v>
      </c>
      <c r="J15" s="8">
        <v>99</v>
      </c>
      <c r="K15" s="8">
        <v>1000</v>
      </c>
      <c r="L15" s="8">
        <f t="shared" si="0"/>
        <v>99000</v>
      </c>
      <c r="M15" s="16"/>
      <c r="N15" s="8" t="s">
        <v>20</v>
      </c>
      <c r="O15" s="8" t="s">
        <v>18</v>
      </c>
      <c r="P15" s="8" t="s">
        <v>29</v>
      </c>
      <c r="Q15" s="8" t="s">
        <v>47</v>
      </c>
    </row>
    <row r="16" spans="1:17" ht="31.5">
      <c r="A16" s="16"/>
      <c r="B16" s="16"/>
      <c r="C16" s="8" t="s">
        <v>19</v>
      </c>
      <c r="D16" s="8" t="s">
        <v>32</v>
      </c>
      <c r="E16" s="8" t="s">
        <v>37</v>
      </c>
      <c r="F16" s="8" t="s">
        <v>71</v>
      </c>
      <c r="G16" s="8" t="s">
        <v>22</v>
      </c>
      <c r="H16" s="8" t="s">
        <v>23</v>
      </c>
      <c r="I16" s="8" t="s">
        <v>17</v>
      </c>
      <c r="J16" s="8">
        <v>99</v>
      </c>
      <c r="K16" s="8">
        <v>1000</v>
      </c>
      <c r="L16" s="8">
        <f t="shared" si="0"/>
        <v>99000</v>
      </c>
      <c r="M16" s="16"/>
      <c r="N16" s="8" t="s">
        <v>20</v>
      </c>
      <c r="O16" s="8" t="s">
        <v>18</v>
      </c>
      <c r="P16" s="8" t="s">
        <v>29</v>
      </c>
      <c r="Q16" s="8" t="s">
        <v>48</v>
      </c>
    </row>
    <row r="17" spans="1:17" ht="31.5">
      <c r="A17" s="16"/>
      <c r="B17" s="16"/>
      <c r="C17" s="8" t="s">
        <v>19</v>
      </c>
      <c r="D17" s="8" t="s">
        <v>32</v>
      </c>
      <c r="E17" s="8" t="s">
        <v>37</v>
      </c>
      <c r="F17" s="8" t="s">
        <v>71</v>
      </c>
      <c r="G17" s="8" t="s">
        <v>22</v>
      </c>
      <c r="H17" s="8" t="s">
        <v>23</v>
      </c>
      <c r="I17" s="8" t="s">
        <v>17</v>
      </c>
      <c r="J17" s="8">
        <v>99</v>
      </c>
      <c r="K17" s="8">
        <v>1000</v>
      </c>
      <c r="L17" s="8">
        <f t="shared" si="0"/>
        <v>99000</v>
      </c>
      <c r="M17" s="16"/>
      <c r="N17" s="8" t="s">
        <v>20</v>
      </c>
      <c r="O17" s="8" t="s">
        <v>18</v>
      </c>
      <c r="P17" s="8" t="s">
        <v>29</v>
      </c>
      <c r="Q17" s="8" t="s">
        <v>49</v>
      </c>
    </row>
    <row r="18" spans="1:17" ht="31.5">
      <c r="A18" s="16"/>
      <c r="B18" s="16"/>
      <c r="C18" s="8" t="s">
        <v>19</v>
      </c>
      <c r="D18" s="8" t="s">
        <v>32</v>
      </c>
      <c r="E18" s="8" t="s">
        <v>37</v>
      </c>
      <c r="F18" s="8" t="s">
        <v>71</v>
      </c>
      <c r="G18" s="8" t="s">
        <v>22</v>
      </c>
      <c r="H18" s="8" t="s">
        <v>23</v>
      </c>
      <c r="I18" s="8" t="s">
        <v>17</v>
      </c>
      <c r="J18" s="8">
        <v>92</v>
      </c>
      <c r="K18" s="8">
        <v>1000</v>
      </c>
      <c r="L18" s="8">
        <f t="shared" si="0"/>
        <v>92000</v>
      </c>
      <c r="M18" s="16"/>
      <c r="N18" s="8" t="s">
        <v>20</v>
      </c>
      <c r="O18" s="8" t="s">
        <v>18</v>
      </c>
      <c r="P18" s="8" t="s">
        <v>29</v>
      </c>
      <c r="Q18" s="8" t="s">
        <v>50</v>
      </c>
    </row>
    <row r="19" spans="1:17" ht="31.5">
      <c r="A19" s="17"/>
      <c r="B19" s="17"/>
      <c r="C19" s="8" t="s">
        <v>19</v>
      </c>
      <c r="D19" s="8" t="s">
        <v>62</v>
      </c>
      <c r="E19" s="8" t="s">
        <v>39</v>
      </c>
      <c r="F19" s="8" t="s">
        <v>71</v>
      </c>
      <c r="G19" s="8" t="s">
        <v>22</v>
      </c>
      <c r="H19" s="8" t="s">
        <v>23</v>
      </c>
      <c r="I19" s="8" t="s">
        <v>17</v>
      </c>
      <c r="J19" s="8">
        <v>20</v>
      </c>
      <c r="K19" s="8">
        <v>1000</v>
      </c>
      <c r="L19" s="8">
        <f t="shared" si="0"/>
        <v>20000</v>
      </c>
      <c r="M19" s="17"/>
      <c r="N19" s="8" t="s">
        <v>27</v>
      </c>
      <c r="O19" s="8" t="s">
        <v>53</v>
      </c>
      <c r="P19" s="8" t="s">
        <v>29</v>
      </c>
      <c r="Q19" s="8" t="s">
        <v>54</v>
      </c>
    </row>
    <row r="20" spans="1:17" ht="31.5">
      <c r="A20" s="15">
        <v>182</v>
      </c>
      <c r="B20" s="15" t="s">
        <v>24</v>
      </c>
      <c r="C20" s="8" t="s">
        <v>19</v>
      </c>
      <c r="D20" s="8" t="s">
        <v>31</v>
      </c>
      <c r="E20" s="8" t="s">
        <v>35</v>
      </c>
      <c r="F20" s="8" t="s">
        <v>71</v>
      </c>
      <c r="G20" s="8" t="s">
        <v>25</v>
      </c>
      <c r="H20" s="8" t="s">
        <v>25</v>
      </c>
      <c r="I20" s="8" t="s">
        <v>26</v>
      </c>
      <c r="J20" s="8">
        <v>17</v>
      </c>
      <c r="K20" s="8">
        <v>10000</v>
      </c>
      <c r="L20" s="8">
        <f t="shared" si="0"/>
        <v>170000</v>
      </c>
      <c r="M20" s="15">
        <f>SUM(L20:L24)</f>
        <v>880000</v>
      </c>
      <c r="N20" s="8" t="s">
        <v>27</v>
      </c>
      <c r="O20" s="8" t="s">
        <v>18</v>
      </c>
      <c r="P20" s="8" t="s">
        <v>30</v>
      </c>
      <c r="Q20" s="8" t="s">
        <v>58</v>
      </c>
    </row>
    <row r="21" spans="1:17" ht="31.5">
      <c r="A21" s="16"/>
      <c r="B21" s="16"/>
      <c r="C21" s="8" t="s">
        <v>19</v>
      </c>
      <c r="D21" s="8" t="s">
        <v>61</v>
      </c>
      <c r="E21" s="8" t="s">
        <v>38</v>
      </c>
      <c r="F21" s="8" t="s">
        <v>71</v>
      </c>
      <c r="G21" s="8" t="s">
        <v>25</v>
      </c>
      <c r="H21" s="8" t="s">
        <v>25</v>
      </c>
      <c r="I21" s="8" t="s">
        <v>26</v>
      </c>
      <c r="J21" s="8">
        <v>40</v>
      </c>
      <c r="K21" s="8">
        <v>10000</v>
      </c>
      <c r="L21" s="8">
        <f t="shared" si="0"/>
        <v>400000</v>
      </c>
      <c r="M21" s="16"/>
      <c r="N21" s="8" t="s">
        <v>28</v>
      </c>
      <c r="O21" s="8" t="s">
        <v>18</v>
      </c>
      <c r="P21" s="8" t="s">
        <v>30</v>
      </c>
      <c r="Q21" s="8" t="s">
        <v>60</v>
      </c>
    </row>
    <row r="22" spans="1:17" ht="31.5">
      <c r="A22" s="16"/>
      <c r="B22" s="16"/>
      <c r="C22" s="8" t="s">
        <v>19</v>
      </c>
      <c r="D22" s="8" t="s">
        <v>32</v>
      </c>
      <c r="E22" s="8" t="s">
        <v>37</v>
      </c>
      <c r="F22" s="8" t="s">
        <v>71</v>
      </c>
      <c r="G22" s="8" t="s">
        <v>25</v>
      </c>
      <c r="H22" s="8" t="s">
        <v>25</v>
      </c>
      <c r="I22" s="8" t="s">
        <v>26</v>
      </c>
      <c r="J22" s="8">
        <v>12</v>
      </c>
      <c r="K22" s="8">
        <v>10000</v>
      </c>
      <c r="L22" s="8">
        <f t="shared" si="0"/>
        <v>120000</v>
      </c>
      <c r="M22" s="16"/>
      <c r="N22" s="8" t="s">
        <v>20</v>
      </c>
      <c r="O22" s="8" t="s">
        <v>18</v>
      </c>
      <c r="P22" s="8" t="s">
        <v>30</v>
      </c>
      <c r="Q22" s="8" t="s">
        <v>59</v>
      </c>
    </row>
    <row r="23" spans="1:17" ht="31.5">
      <c r="A23" s="16"/>
      <c r="B23" s="16"/>
      <c r="C23" s="8" t="s">
        <v>19</v>
      </c>
      <c r="D23" s="8" t="s">
        <v>70</v>
      </c>
      <c r="E23" s="8" t="s">
        <v>40</v>
      </c>
      <c r="F23" s="8" t="s">
        <v>71</v>
      </c>
      <c r="G23" s="8" t="s">
        <v>25</v>
      </c>
      <c r="H23" s="8" t="s">
        <v>25</v>
      </c>
      <c r="I23" s="8" t="s">
        <v>26</v>
      </c>
      <c r="J23" s="8">
        <v>10</v>
      </c>
      <c r="K23" s="8">
        <v>10000</v>
      </c>
      <c r="L23" s="8">
        <f t="shared" si="0"/>
        <v>100000</v>
      </c>
      <c r="M23" s="16"/>
      <c r="N23" s="8" t="s">
        <v>55</v>
      </c>
      <c r="O23" s="8" t="s">
        <v>18</v>
      </c>
      <c r="P23" s="8" t="s">
        <v>30</v>
      </c>
      <c r="Q23" s="8" t="s">
        <v>56</v>
      </c>
    </row>
    <row r="24" spans="1:17" ht="31.5">
      <c r="A24" s="17"/>
      <c r="B24" s="17"/>
      <c r="C24" s="8" t="s">
        <v>19</v>
      </c>
      <c r="D24" s="8" t="s">
        <v>68</v>
      </c>
      <c r="E24" s="8" t="s">
        <v>41</v>
      </c>
      <c r="F24" s="8" t="s">
        <v>71</v>
      </c>
      <c r="G24" s="8" t="s">
        <v>25</v>
      </c>
      <c r="H24" s="8" t="s">
        <v>25</v>
      </c>
      <c r="I24" s="8" t="s">
        <v>26</v>
      </c>
      <c r="J24" s="8">
        <v>9</v>
      </c>
      <c r="K24" s="8">
        <v>10000</v>
      </c>
      <c r="L24" s="8">
        <f t="shared" si="0"/>
        <v>90000</v>
      </c>
      <c r="M24" s="17"/>
      <c r="N24" s="8" t="s">
        <v>27</v>
      </c>
      <c r="O24" s="8" t="s">
        <v>18</v>
      </c>
      <c r="P24" s="8" t="s">
        <v>30</v>
      </c>
      <c r="Q24" s="8" t="s">
        <v>57</v>
      </c>
    </row>
  </sheetData>
  <autoFilter ref="A3:Q3" xr:uid="{00000000-0001-0000-0000-000000000000}"/>
  <sortState xmlns:xlrd2="http://schemas.microsoft.com/office/spreadsheetml/2017/richdata2" ref="A4:Q24">
    <sortCondition ref="A4:A24"/>
    <sortCondition ref="D4:D24"/>
    <sortCondition ref="E4:E24"/>
  </sortState>
  <mergeCells count="8">
    <mergeCell ref="M20:M24"/>
    <mergeCell ref="A20:A24"/>
    <mergeCell ref="B20:B24"/>
    <mergeCell ref="A1:Q1"/>
    <mergeCell ref="A2:Q2"/>
    <mergeCell ref="M4:M19"/>
    <mergeCell ref="A4:A19"/>
    <mergeCell ref="B4:B19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2022-03-09T11:01:34Z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