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 codeName="ThisWorkbook"/>
  <bookViews>
    <workbookView windowWidth="18350" windowHeight="6880" firstSheet="1" activeTab="1"/>
  </bookViews>
  <sheets>
    <sheet name="报价" sheetId="5" state="hidden" r:id="rId1"/>
    <sheet name="合并" sheetId="7" r:id="rId2"/>
  </sheets>
  <definedNames>
    <definedName name="_xlnm.Print_Area" localSheetId="0">报价!$A$1:$I$27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<sst xmlns="http://schemas.openxmlformats.org/spreadsheetml/2006/main" count="130" uniqueCount="68">
  <si>
    <t xml:space="preserve">                                                                                                              诚信为本 质量第一</t>
  </si>
  <si>
    <t xml:space="preserve">报价单                                                       内蒙古乾顺家俱有限责任公司---联系电话：0471-6535777                                                  </t>
  </si>
  <si>
    <t xml:space="preserve">买方名称：内蒙古电力集团蒙电信息通信产业有限责任公司                                    </t>
  </si>
  <si>
    <t>序号</t>
  </si>
  <si>
    <t>品名</t>
  </si>
  <si>
    <t>图片</t>
  </si>
  <si>
    <t>规格/型号</t>
  </si>
  <si>
    <t>材质</t>
  </si>
  <si>
    <t>单位</t>
  </si>
  <si>
    <t>数量</t>
  </si>
  <si>
    <t>优惠价</t>
  </si>
  <si>
    <t>合计</t>
  </si>
  <si>
    <t>主任/副主任办公室</t>
  </si>
  <si>
    <t>班台</t>
  </si>
  <si>
    <t>福品
1600W*1600D*750H（+5mm）</t>
  </si>
  <si>
    <t>1、采用国际品牌“丰林”优质E0级环保高密度刨花板；
2、饰面纸：采用全球领先的“德国夏特”饰面纸；压纹采用德国“胡克”钢板，浮雕细腻，质感明显。
3、PVC封边：采用德国“欧德雅”优质厚PVC封边带，厚度≥2mm；
4、胶水：采用德国知名品牌 “汉高”热熔胶品牌；
5、五金配件：采用奥运会生活家居五金独家供应商“冠辉”品牌优质五金连接件。
6、钢架桌脚：采用 “宝钢”品牌优质钢管
7、主体胡桃色(#5B4E46/#4E433B/#18130F/#9C8D84/#8C8479/#8C8484)、示意图中深色部分用电网绿色（#0F7D62)</t>
  </si>
  <si>
    <t>张</t>
  </si>
  <si>
    <t>班椅</t>
  </si>
  <si>
    <t>常规</t>
  </si>
  <si>
    <t>·高弹力耐磨网布
·头枕可上下调节
·黑色尼龙加玻纤背架
·黑色尼龙玻纤独立扶手
·座包采用定型绵
·配中班蝴蝶底盘带原位锁定功能
·100#沉口40mm黑色烤漆气杆
·320mm尼龙五星脚
·φ50mm黑色耐磨尼龙轮
·产品质保五年</t>
  </si>
  <si>
    <t>把</t>
  </si>
  <si>
    <t>班前椅</t>
  </si>
  <si>
    <t>·黑色尼龙加玻纤背架
·黑色尼龙玻纤独立扶手
·座包采用定型绵
·固定角码连接椅背和弓形架
·弓型架采用2.0mm铁管黑色喷涂而成，通过抗氧化功能测试
·产品质保五年</t>
  </si>
  <si>
    <t>沙发</t>
  </si>
  <si>
    <t>单人位
820W*730D*690H</t>
  </si>
  <si>
    <t>1、面料:选用高级超纤皮,经液态浸色及防潮、防污等工艺处理、皮面更加柔软舒适、光泽持久性好，纹理细腻，富有弹性。 2、实木板框架:优质进口含水率低9%以下的硬木木方及5mm的多层夹板,经防虫、防腐等化学处理。3、海绵:采用杜邦公司的PU成型发泡高密度海绵高回弹海绵,表面有一层保护面,可防氧化,防碎,经过HD测试永不变形，靠背密度≧27kg/m3，座垫密度≧36kg/m3，回弹性≧35%，拉伸强度95kpa,撕裂强度达3.3N/cm，断裂伸长率达185％，压陷硬度190N。4、工艺：采用人体工学设计，坐感舒适！</t>
  </si>
  <si>
    <t>个</t>
  </si>
  <si>
    <t>方几</t>
  </si>
  <si>
    <t>600W*600D*400H（+5mm）</t>
  </si>
  <si>
    <t>1、采用国际品牌“丰林”优质E0级环保高密度刨花板；
2、饰面纸：采用全球领先的“德国夏特”饰面纸；压纹采用德国“胡克”钢板，浮雕细腻，质感明显。
3、PVC封边：采用德国“欧德雅”优质厚PVC封边带，厚度≥2mm；
4、胶水：采用德国知名品牌 “汉高”热熔胶品牌；
5、五金配件：采用奥运会生活家居五金独家供应商“冠辉”品牌优质五金连接件。                                                                                                                                                              6、结构：单板工艺，厚度25mm，四周倒圆角，打破方正的外观，利落的线条，展现出对平衡艺术的掌控</t>
  </si>
  <si>
    <t>办公室</t>
  </si>
  <si>
    <t>单排工位</t>
  </si>
  <si>
    <t xml:space="preserve">
1400W*600D*750H（+5mm）</t>
  </si>
  <si>
    <r>
      <rPr>
        <sz val="14"/>
        <rFont val="宋体"/>
        <charset val="134"/>
        <scheme val="major"/>
      </rPr>
      <t xml:space="preserve">1、采用国际品牌“丰林”优质E0级环保高密度刨花板；
2、饰面纸：采用全球领先的“德国夏特”饰面纸；压纹采用德国“胡克”钢板，浮雕细腻，质感明显。
3、PVC封边：采用德国“欧德雅”优质厚PVC封边带，厚度≥2mm；
4、胶水：采用德国知名品牌 “汉高”热熔胶品牌；
5、五金配件：采用奥运会生活家居五金独家供应商“冠辉”品牌优质五金连接件。
6、钢架桌脚：采用 “宝钢”品牌优质钢管
7、主体胡桃色(#5B4E46/#4E433B/#18130F/#9C8D84/#8C8479/#8C8484)、示意图中深色和白色部分用电网绿色（#0F7D62)
</t>
    </r>
    <r>
      <rPr>
        <b/>
        <sz val="14"/>
        <color rgb="FFFF0000"/>
        <rFont val="宋体"/>
        <charset val="134"/>
      </rPr>
      <t>含主机架</t>
    </r>
  </si>
  <si>
    <t>2人对坐工位</t>
  </si>
  <si>
    <t xml:space="preserve">
1400W*1200D*750H（+5mm）</t>
  </si>
  <si>
    <r>
      <rPr>
        <sz val="14"/>
        <rFont val="宋体"/>
        <charset val="134"/>
        <scheme val="major"/>
      </rPr>
      <t xml:space="preserve">1、采用国际品牌“丰林”优质E0级环保高密度刨花板；
2、饰面纸：采用全球领先的“德国夏特”饰面纸；压纹采用德国“胡克”钢板，浮雕细腻，质感明显。
3、PVC封边：采用德国“欧德雅”优质厚PVC封边带，厚度≥2mm；
4、胶水：采用德国知名品牌 “汉高”热熔胶品牌；
5、五金配件：采用奥运会生活家居五金独家供应商“冠辉”品牌优质五金连接件。
6、钢架桌脚：采用 “宝钢”品牌优质钢管
7、主体胡桃色(#5B4E46/#4E433B/#18130F/#9C8D84/#8C8479/#8C8484)、示意图中深色和绿色部分用电网绿色（#0F7D62)
</t>
    </r>
    <r>
      <rPr>
        <b/>
        <sz val="14"/>
        <color rgb="FFFF0000"/>
        <rFont val="宋体"/>
        <charset val="134"/>
      </rPr>
      <t>含主机架</t>
    </r>
  </si>
  <si>
    <t>组</t>
  </si>
  <si>
    <t>办公椅</t>
  </si>
  <si>
    <t>会议室</t>
  </si>
  <si>
    <t>会议桌</t>
  </si>
  <si>
    <t>定制：4200W*1500D*750H（+5mm）</t>
  </si>
  <si>
    <t>1、采用国际品牌“丰林”优质E0级环保高密度刨花板；
2、饰面纸：采用全球领先的“德国夏特”饰面纸；压纹采用德国“胡克”钢板，浮雕细腻，质感明显。
3、PVC封边：采用德国“欧德雅”优质厚PVC封边带，厚度≥2mm；
4、胶水：采用德国知名品牌 “汉高”热熔胶品牌；
5、五金配件：采用奥运会生活家居五金独家供应商“冠辉”品牌优质五金连接件。                                                                                                                                                              6、结构：台脚45度拼接设计，采用拉米诺连接工艺，台面皮板与瑞士胡桃搭配，中间用不锈钢拉丝铝合金线装饰，标配顶级铝合金拉丝翻转线盖，内部设计了3个86插座安装孔位和上线通道。</t>
  </si>
  <si>
    <t>会议椅</t>
  </si>
  <si>
    <t>党员活动室</t>
  </si>
  <si>
    <t>条桌</t>
  </si>
  <si>
    <t>洽谈室</t>
  </si>
  <si>
    <t>3000W*1200D*750H（+5mm）</t>
  </si>
  <si>
    <t>1、采用国际品牌“丰林”优质E0级环保高密度刨花板；
2、饰面纸：采用全球领先的“德国夏特”饰面纸；压纹采用德国“胡克”钢板，浮雕细腻，质感明显。
3、PVC封边：采用德国“欧德雅”优质厚PVC封边带，厚度≥2mm；
4、胶水：采用德国知名品牌 “汉高”热熔胶品牌；
5、五金配件：采用奥运会生活家居五金独家供应商“冠辉”品牌优质五金连接件。                                                                                                                                                            6、结构：采用单板工艺，厚度25mm，前后两边倒斜边，打破方正的外观，利落的线条，展现出对平衡艺术的掌控
，宽大的金属台脚，独一无二的流畅线条，力争从每个角度体现不同的结构美，配BR文具线盒。
7、钢架桌脚：采用 “宝钢”品牌优质钢管。</t>
  </si>
  <si>
    <t>茶水区</t>
  </si>
  <si>
    <t>休闲椅</t>
  </si>
  <si>
    <t>★椅背：黑色背框
★椅座：座包采用定型绵
★扶手：前后滑动扶手
★椅架：壁厚1.5MM椅架采用砂纹黑彰显档次全功能收起折叠
★椅轮：可选择：A.固定脚轮 B.轮</t>
  </si>
  <si>
    <t>圆几</t>
  </si>
  <si>
    <t>φ600*750（+5mm）</t>
  </si>
  <si>
    <t>1、采用国际品牌“丰林”优质E0级环保高密度刨花板；
2、饰面纸：采用全球领先的“德国夏特”饰面纸；压纹采用德国“胡克”钢板，浮雕细腻，质感明显。
3、PVC封边：采用德国“欧德雅”优质厚PVC封边带，厚度≥2mm；
4、胶水：采用德国知名品牌 “汉高”热熔胶品牌；
5、结构：深铁灰色静电粉未喷涂工艺钢脚，稳固时尚。</t>
  </si>
  <si>
    <t>合计：</t>
  </si>
  <si>
    <t>大写;</t>
  </si>
  <si>
    <t>小写：</t>
  </si>
  <si>
    <t>办公家具需求清单</t>
  </si>
  <si>
    <t>拦标价</t>
  </si>
  <si>
    <t>1、高弹力耐磨网布
2、头枕可上下调节
3、黑色尼龙加玻纤背架
4、黑色尼龙玻纤独立扶手
5、座包采用定型绵
6、配中班蝴蝶底盘带原位锁定功能
7、100#沉口40mm黑色烤漆气杆
8、320mm尼龙五星脚
9、φ50mm黑色耐磨尼龙轮</t>
  </si>
  <si>
    <t>1、黑色尼龙加玻纤背架
2、黑色尼龙玻纤独立扶手
3、座包采用定型绵
4、固定角码连接椅背和弓形架
5、弓型架采用2.0mm铁管黑色喷涂而成，通过抗氧化功能测试</t>
  </si>
  <si>
    <r>
      <rPr>
        <sz val="14"/>
        <rFont val="宋体"/>
        <charset val="134"/>
        <scheme val="major"/>
      </rPr>
      <t xml:space="preserve">1、采用优质E1级环保高密度刨花板；
2、PVC封边：采用优质厚PVC封边带，厚度≥2mm；
3、胶水：采用高品质热熔胶；
4、五金配件：采用优质五金连接件。
5、钢架桌脚：采用优质钢管；
6、主体胡桃色(#5B4E46/#4E433B/#18130F/#9C8D84/#8C8479/#8C8484)、示意图中深色和白色部分用电网绿色（#0F7D62)（采用RGB十六进制颜色标准）
</t>
    </r>
    <r>
      <rPr>
        <b/>
        <sz val="14"/>
        <color rgb="FFFF0000"/>
        <rFont val="宋体"/>
        <charset val="134"/>
      </rPr>
      <t>含主机架</t>
    </r>
  </si>
  <si>
    <r>
      <t xml:space="preserve">1、采用优质E1级环保高密度刨花板；
2、PVC封边：采用优质厚PVC封边带，厚度≥2mm；
3、胶水：采用高品质热熔胶；
4、五金配件：采用优质五金连接件。
5、钢架桌脚：采用优质钢管；
6、主体胡桃色(#5B4E46/#4E433B/#18130F/#9C8D84/#8C8479/#8C8484)、示意图中深色和白色部分用电网绿色（#0F7D62)（采用RGB十六进制颜色标准）
</t>
    </r>
    <r>
      <rPr>
        <b/>
        <sz val="14"/>
        <color rgb="FFFF0000"/>
        <rFont val="宋体"/>
        <charset val="134"/>
      </rPr>
      <t>含主机架</t>
    </r>
  </si>
  <si>
    <t>1、采用优质E1级环保高密度刨花板；
2、PVC封边：采用优质厚PVC封边带，厚度≥2mm；
3、胶水：采用高品质热熔胶；
4、五金配件：采用优质五金连接件
5、结构：采用单板工艺，厚度25mm，前后两边倒斜边，金属台脚宽大，配BR文具线盒。
6、钢架桌脚：采用优质钢管。
7、主体胡桃色(#5B4E46/#4E433B/#18130F/#9C8D84/#8C8479/#8C8484)，（采用RGB十六进制颜色标准）</t>
  </si>
  <si>
    <t>1、采用优质E1级环保高密度刨花板；
2、PVC封边：采用优质厚PVC封边带，厚度≥2mm；
3、胶水：采用高品质热熔胶；
4、五金配件：采用优质五金连接件
5、结构：采用单板工艺，厚度25mm，前后两边倒斜边，金属台脚宽大，配BR文具线盒。
6、钢架桌脚：采用优质钢管。
7、主体胡桃色(#5B4E46/#4E433B/#18130F/#9C8D84/#8C8479/#8C8484)（采用RGB十六进制颜色标准）</t>
  </si>
  <si>
    <t>1、椅背：黑色背框
2、椅座：座包采用定型绵、扶手：前后滑动扶手
3、椅架：壁厚1.5MM椅架采用砂纹黑，全功能收起折叠
4、椅轮：采用固定脚轮</t>
  </si>
  <si>
    <t>1、采用优质E1级环保高密度刨花板；
2、PVC封边：采用优质厚PVC封边带，厚度≥2mm；
3、胶水：采用高品质热熔胶；
4、结构：深铁灰色静电粉未喷涂工艺钢脚。
5、主体胡桃色(#5B4E46/#4E433B/#18130F/#9C8D84/#8C8479/#8C8484)（采用RGB十六进制颜色标准）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</si>
</sst>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3" formatCode="_ * #,##0.00_ ;_ * \-#,##0.00_ ;_ * &quot;-&quot;??_ ;_ @_ "/>
    <numFmt numFmtId="176" formatCode="_ &quot;￥&quot;* #,##0.00_ ;_ &quot;￥&quot;* \-#,##0.00_ ;_ &quot;￥&quot;* \-??_ ;_ @_ "/>
    <numFmt numFmtId="177" formatCode="_ &quot;￥&quot;* #,##0_ ;_ &quot;￥&quot;* \-#,##0_ ;_ &quot;￥&quot;* \-_ ;_ @_ "/>
    <numFmt numFmtId="178" formatCode="0_ "/>
    <numFmt numFmtId="179" formatCode="[DBNum2][$RMB]General;[Red][DBNum2][$RMB]General"/>
  </numFmts>
  <fonts count="35">
    <font>
      <sz val="12"/>
      <name val="宋体"/>
      <charset val="134"/>
    </font>
    <font>
      <b/>
      <sz val="12"/>
      <name val="宋体"/>
      <charset val="134"/>
    </font>
    <font>
      <b/>
      <sz val="12"/>
      <name val="Arial"/>
      <charset val="0"/>
    </font>
    <font>
      <b/>
      <sz val="16"/>
      <name val="宋体"/>
      <charset val="134"/>
    </font>
    <font>
      <sz val="48"/>
      <name val="宋体"/>
      <charset val="134"/>
      <scheme val="major"/>
    </font>
    <font>
      <sz val="14"/>
      <name val="宋体"/>
      <charset val="134"/>
      <scheme val="major"/>
    </font>
    <font>
      <b/>
      <sz val="16"/>
      <name val="宋体"/>
      <charset val="134"/>
      <scheme val="major"/>
    </font>
    <font>
      <b/>
      <sz val="10"/>
      <name val="宋体"/>
      <charset val="134"/>
    </font>
    <font>
      <b/>
      <sz val="14"/>
      <name val="宋体"/>
      <charset val="134"/>
      <scheme val="major"/>
    </font>
    <font>
      <sz val="11"/>
      <color theme="1"/>
      <name val="宋体"/>
      <charset val="134"/>
      <scheme val="minor"/>
    </font>
    <font>
      <sz val="14"/>
      <name val="宋体"/>
      <charset val="134"/>
    </font>
    <font>
      <b/>
      <sz val="11"/>
      <name val="Arial"/>
      <charset val="0"/>
    </font>
    <font>
      <b/>
      <sz val="11"/>
      <color theme="1"/>
      <name val="Kozuka Gothic Pr6N B"/>
      <charset val="0"/>
    </font>
    <font>
      <u/>
      <sz val="12"/>
      <color indexed="12"/>
      <name val="宋体"/>
      <charset val="134"/>
    </font>
    <font>
      <u/>
      <sz val="12"/>
      <color indexed="36"/>
      <name val="宋体"/>
      <charset val="134"/>
    </font>
    <font>
      <sz val="11"/>
      <color indexed="8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b/>
      <sz val="11"/>
      <color rgb="FFFFFFFF"/>
      <name val="宋体"/>
      <charset val="134"/>
      <scheme val="minor"/>
    </font>
    <font>
      <sz val="11"/>
      <color rgb="FFFA7D0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rgb="FF9C6500"/>
      <name val="宋体"/>
      <charset val="134"/>
      <scheme val="minor"/>
    </font>
    <font>
      <sz val="11"/>
      <color theme="0"/>
      <name val="宋体"/>
      <charset val="134"/>
      <scheme val="minor"/>
    </font>
    <font>
      <sz val="10"/>
      <name val="Arial"/>
      <charset val="0"/>
    </font>
    <font>
      <sz val="11"/>
      <color indexed="8"/>
      <name val="宋体"/>
      <charset val="134"/>
    </font>
    <font>
      <b/>
      <sz val="14"/>
      <color rgb="FFFF0000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4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indexed="8"/>
      </right>
      <top style="thin">
        <color auto="1"/>
      </top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43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177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5" fillId="5" borderId="6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6" borderId="9" applyNumberFormat="0" applyAlignment="0" applyProtection="0">
      <alignment vertical="center"/>
    </xf>
    <xf numFmtId="0" fontId="23" fillId="7" borderId="10" applyNumberFormat="0" applyAlignment="0" applyProtection="0">
      <alignment vertical="center"/>
    </xf>
    <xf numFmtId="0" fontId="24" fillId="7" borderId="9" applyNumberFormat="0" applyAlignment="0" applyProtection="0">
      <alignment vertical="center"/>
    </xf>
    <xf numFmtId="0" fontId="25" fillId="8" borderId="11" applyNumberFormat="0" applyAlignment="0" applyProtection="0">
      <alignment vertical="center"/>
    </xf>
    <xf numFmtId="0" fontId="26" fillId="0" borderId="12" applyNumberFormat="0" applyFill="0" applyAlignment="0" applyProtection="0">
      <alignment vertical="center"/>
    </xf>
    <xf numFmtId="0" fontId="27" fillId="0" borderId="13" applyNumberFormat="0" applyFill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9" fillId="3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9" fillId="20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31" fillId="34" borderId="0" applyNumberFormat="0" applyBorder="0" applyAlignment="0" applyProtection="0">
      <alignment vertical="center"/>
    </xf>
    <xf numFmtId="0" fontId="32" fillId="0" borderId="0"/>
    <xf numFmtId="0" fontId="33" fillId="0" borderId="0">
      <alignment vertical="center"/>
    </xf>
    <xf numFmtId="0" fontId="33" fillId="0" borderId="0">
      <alignment vertical="center"/>
    </xf>
  </cellStyleXfs>
  <cellXfs count="45">
    <xf numFmtId="0" fontId="0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2" fillId="0" borderId="1" xfId="0" applyNumberFormat="1" applyFont="1" applyFill="1" applyBorder="1" applyAlignment="1">
      <alignment horizontal="center"/>
    </xf>
    <xf numFmtId="0" fontId="0" fillId="2" borderId="0" xfId="0" applyFont="1" applyFill="1" applyAlignment="1">
      <alignment vertical="center"/>
    </xf>
    <xf numFmtId="0" fontId="0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Font="1" applyFill="1" applyAlignment="1">
      <alignment horizontal="center" vertical="center"/>
    </xf>
    <xf numFmtId="0" fontId="0" fillId="2" borderId="0" xfId="0" applyFont="1" applyFill="1" applyAlignment="1">
      <alignment horizontal="center" vertical="center"/>
    </xf>
    <xf numFmtId="0" fontId="0" fillId="2" borderId="0" xfId="0" applyFont="1" applyFill="1" applyAlignment="1">
      <alignment horizontal="left" vertical="center"/>
    </xf>
    <xf numFmtId="0" fontId="3" fillId="0" borderId="0" xfId="0" applyFont="1" applyFill="1" applyAlignment="1">
      <alignment horizontal="center" vertical="center"/>
    </xf>
    <xf numFmtId="0" fontId="4" fillId="2" borderId="2" xfId="0" applyNumberFormat="1" applyFont="1" applyFill="1" applyBorder="1" applyAlignment="1">
      <alignment horizontal="center" wrapText="1"/>
    </xf>
    <xf numFmtId="0" fontId="5" fillId="2" borderId="2" xfId="0" applyNumberFormat="1" applyFont="1" applyFill="1" applyBorder="1" applyAlignment="1">
      <alignment horizontal="center" wrapText="1"/>
    </xf>
    <xf numFmtId="0" fontId="6" fillId="2" borderId="2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vertical="center"/>
    </xf>
    <xf numFmtId="0" fontId="8" fillId="2" borderId="2" xfId="0" applyNumberFormat="1" applyFont="1" applyFill="1" applyBorder="1" applyAlignment="1">
      <alignment horizontal="center" vertical="center" wrapText="1"/>
    </xf>
    <xf numFmtId="178" fontId="6" fillId="2" borderId="2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horizontal="center"/>
    </xf>
    <xf numFmtId="0" fontId="5" fillId="2" borderId="2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vertical="center"/>
    </xf>
    <xf numFmtId="0" fontId="10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179" fontId="6" fillId="2" borderId="3" xfId="0" applyNumberFormat="1" applyFont="1" applyFill="1" applyBorder="1" applyAlignment="1">
      <alignment horizontal="center" vertical="center" wrapText="1"/>
    </xf>
    <xf numFmtId="179" fontId="6" fillId="2" borderId="4" xfId="0" applyNumberFormat="1" applyFont="1" applyFill="1" applyBorder="1" applyAlignment="1">
      <alignment horizontal="center" vertical="center" wrapText="1"/>
    </xf>
    <xf numFmtId="0" fontId="6" fillId="2" borderId="5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/>
    <xf numFmtId="0" fontId="2" fillId="0" borderId="2" xfId="0" applyFont="1" applyFill="1" applyBorder="1"/>
    <xf numFmtId="0" fontId="5" fillId="3" borderId="2" xfId="0" applyNumberFormat="1" applyFont="1" applyFill="1" applyBorder="1" applyAlignment="1">
      <alignment horizontal="left" vertical="center" wrapText="1"/>
    </xf>
    <xf numFmtId="0" fontId="6" fillId="3" borderId="2" xfId="0" applyNumberFormat="1" applyFont="1" applyFill="1" applyBorder="1" applyAlignment="1">
      <alignment horizontal="center" vertical="center" wrapText="1"/>
    </xf>
    <xf numFmtId="0" fontId="11" fillId="0" borderId="0" xfId="0" applyFont="1" applyFill="1" applyBorder="1"/>
    <xf numFmtId="0" fontId="6" fillId="3" borderId="2" xfId="0" applyNumberFormat="1" applyFont="1" applyFill="1" applyBorder="1" applyAlignment="1">
      <alignment horizontal="left" vertical="center" wrapText="1"/>
    </xf>
    <xf numFmtId="0" fontId="2" fillId="0" borderId="0" xfId="0" applyNumberFormat="1" applyFont="1" applyFill="1" applyBorder="1"/>
    <xf numFmtId="0" fontId="2" fillId="0" borderId="0" xfId="0" applyFont="1" applyFill="1" applyBorder="1"/>
    <xf numFmtId="0" fontId="5" fillId="4" borderId="2" xfId="0" applyNumberFormat="1" applyFont="1" applyFill="1" applyBorder="1" applyAlignment="1">
      <alignment horizontal="center" vertical="center" wrapText="1"/>
    </xf>
    <xf numFmtId="0" fontId="6" fillId="4" borderId="2" xfId="0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/>
    </xf>
    <xf numFmtId="0" fontId="5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_ET_STYLE_NoName_00_" xfId="49"/>
    <cellStyle name="常规 5 2" xfId="50"/>
    <cellStyle name="常规 5 2 2" xfId="51"/>
  </cellStyles>
  <tableStyles count="0" defaultTableStyle="TableStyleMedium2" defaultPivotStyle="PivotStyleLight16"/>
  <colors>
    <mruColors>
      <color rgb="00FFFF00"/>
      <color rgb="00FCE4D6"/>
      <color rgb="00FF0000"/>
      <color rgb="00FFFFFF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7" Type="http://schemas.openxmlformats.org/officeDocument/2006/relationships/image" Target="../media/image12.png"/><Relationship Id="rId6" Type="http://schemas.openxmlformats.org/officeDocument/2006/relationships/image" Target="../media/image11.png"/><Relationship Id="rId5" Type="http://schemas.openxmlformats.org/officeDocument/2006/relationships/image" Target="../media/image9.png"/><Relationship Id="rId4" Type="http://schemas.openxmlformats.org/officeDocument/2006/relationships/image" Target="../media/image8.png"/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81915</xdr:colOff>
      <xdr:row>0</xdr:row>
      <xdr:rowOff>78105</xdr:rowOff>
    </xdr:from>
    <xdr:to>
      <xdr:col>2</xdr:col>
      <xdr:colOff>448945</xdr:colOff>
      <xdr:row>0</xdr:row>
      <xdr:rowOff>603885</xdr:rowOff>
    </xdr:to>
    <xdr:pic>
      <xdr:nvPicPr>
        <xdr:cNvPr id="200955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1915" y="78105"/>
          <a:ext cx="1610995" cy="5257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95250</xdr:colOff>
      <xdr:row>21</xdr:row>
      <xdr:rowOff>972185</xdr:rowOff>
    </xdr:from>
    <xdr:to>
      <xdr:col>2</xdr:col>
      <xdr:colOff>2166620</xdr:colOff>
      <xdr:row>21</xdr:row>
      <xdr:rowOff>1849120</xdr:rowOff>
    </xdr:to>
    <xdr:pic>
      <xdr:nvPicPr>
        <xdr:cNvPr id="200958" name="图片 98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339215" y="31866205"/>
          <a:ext cx="2071370" cy="8769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393065</xdr:colOff>
      <xdr:row>8</xdr:row>
      <xdr:rowOff>96520</xdr:rowOff>
    </xdr:from>
    <xdr:to>
      <xdr:col>2</xdr:col>
      <xdr:colOff>1709420</xdr:colOff>
      <xdr:row>8</xdr:row>
      <xdr:rowOff>1348105</xdr:rowOff>
    </xdr:to>
    <xdr:pic>
      <xdr:nvPicPr>
        <xdr:cNvPr id="200959" name="图片 2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637030" y="9984740"/>
          <a:ext cx="1316355" cy="12515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597535</xdr:colOff>
      <xdr:row>9</xdr:row>
      <xdr:rowOff>817245</xdr:rowOff>
    </xdr:from>
    <xdr:to>
      <xdr:col>2</xdr:col>
      <xdr:colOff>1754505</xdr:colOff>
      <xdr:row>9</xdr:row>
      <xdr:rowOff>1951990</xdr:rowOff>
    </xdr:to>
    <xdr:pic>
      <xdr:nvPicPr>
        <xdr:cNvPr id="200960" name="图片 2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841500" y="12356465"/>
          <a:ext cx="1156970" cy="11347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153035</xdr:colOff>
      <xdr:row>12</xdr:row>
      <xdr:rowOff>688340</xdr:rowOff>
    </xdr:from>
    <xdr:to>
      <xdr:col>2</xdr:col>
      <xdr:colOff>1877695</xdr:colOff>
      <xdr:row>12</xdr:row>
      <xdr:rowOff>2177415</xdr:rowOff>
    </xdr:to>
    <xdr:pic>
      <xdr:nvPicPr>
        <xdr:cNvPr id="200962" name="图片 4"/>
        <xdr:cNvPicPr>
          <a:picLocks noChangeAspect="1"/>
        </xdr:cNvPicPr>
      </xdr:nvPicPr>
      <xdr:blipFill>
        <a:blip r:embed="rId5"/>
        <a:srcRect r="43076"/>
        <a:stretch>
          <a:fillRect/>
        </a:stretch>
      </xdr:blipFill>
      <xdr:spPr>
        <a:xfrm>
          <a:off x="1397000" y="17307560"/>
          <a:ext cx="1724660" cy="1489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321310</xdr:colOff>
      <xdr:row>11</xdr:row>
      <xdr:rowOff>640715</xdr:rowOff>
    </xdr:from>
    <xdr:to>
      <xdr:col>2</xdr:col>
      <xdr:colOff>2018030</xdr:colOff>
      <xdr:row>11</xdr:row>
      <xdr:rowOff>2111375</xdr:rowOff>
    </xdr:to>
    <xdr:pic>
      <xdr:nvPicPr>
        <xdr:cNvPr id="200966" name="图片 9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65275" y="14846935"/>
          <a:ext cx="1696720" cy="14706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174625</xdr:colOff>
      <xdr:row>5</xdr:row>
      <xdr:rowOff>603250</xdr:rowOff>
    </xdr:from>
    <xdr:to>
      <xdr:col>2</xdr:col>
      <xdr:colOff>1859915</xdr:colOff>
      <xdr:row>5</xdr:row>
      <xdr:rowOff>1790700</xdr:rowOff>
    </xdr:to>
    <xdr:pic>
      <xdr:nvPicPr>
        <xdr:cNvPr id="200967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418590" y="3252470"/>
          <a:ext cx="1685290" cy="1187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507365</xdr:colOff>
      <xdr:row>25</xdr:row>
      <xdr:rowOff>574675</xdr:rowOff>
    </xdr:from>
    <xdr:to>
      <xdr:col>2</xdr:col>
      <xdr:colOff>1713230</xdr:colOff>
      <xdr:row>25</xdr:row>
      <xdr:rowOff>2054860</xdr:rowOff>
    </xdr:to>
    <xdr:pic>
      <xdr:nvPicPr>
        <xdr:cNvPr id="200969" name="图片 19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51330" y="39342695"/>
          <a:ext cx="1205865" cy="14801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233045</xdr:colOff>
      <xdr:row>6</xdr:row>
      <xdr:rowOff>113030</xdr:rowOff>
    </xdr:from>
    <xdr:to>
      <xdr:col>2</xdr:col>
      <xdr:colOff>1737360</xdr:colOff>
      <xdr:row>6</xdr:row>
      <xdr:rowOff>2139950</xdr:rowOff>
    </xdr:to>
    <xdr:pic>
      <xdr:nvPicPr>
        <xdr:cNvPr id="200970" name="图片 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477010" y="5175250"/>
          <a:ext cx="1504315" cy="20269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535940</xdr:colOff>
      <xdr:row>7</xdr:row>
      <xdr:rowOff>191135</xdr:rowOff>
    </xdr:from>
    <xdr:to>
      <xdr:col>2</xdr:col>
      <xdr:colOff>1951355</xdr:colOff>
      <xdr:row>7</xdr:row>
      <xdr:rowOff>2217420</xdr:rowOff>
    </xdr:to>
    <xdr:pic>
      <xdr:nvPicPr>
        <xdr:cNvPr id="200971" name="图片 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779905" y="7666355"/>
          <a:ext cx="1415415" cy="20262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84455</xdr:colOff>
      <xdr:row>15</xdr:row>
      <xdr:rowOff>633095</xdr:rowOff>
    </xdr:from>
    <xdr:to>
      <xdr:col>2</xdr:col>
      <xdr:colOff>2134235</xdr:colOff>
      <xdr:row>15</xdr:row>
      <xdr:rowOff>1624330</xdr:rowOff>
    </xdr:to>
    <xdr:pic>
      <xdr:nvPicPr>
        <xdr:cNvPr id="200975" name="图片 2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328420" y="22421215"/>
          <a:ext cx="2049780" cy="9912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440055</xdr:colOff>
      <xdr:row>13</xdr:row>
      <xdr:rowOff>180975</xdr:rowOff>
    </xdr:from>
    <xdr:to>
      <xdr:col>2</xdr:col>
      <xdr:colOff>1944370</xdr:colOff>
      <xdr:row>13</xdr:row>
      <xdr:rowOff>2207895</xdr:rowOff>
    </xdr:to>
    <xdr:pic>
      <xdr:nvPicPr>
        <xdr:cNvPr id="3" name="图片 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684020" y="19213195"/>
          <a:ext cx="1504315" cy="20269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363220</xdr:colOff>
      <xdr:row>24</xdr:row>
      <xdr:rowOff>418465</xdr:rowOff>
    </xdr:from>
    <xdr:to>
      <xdr:col>2</xdr:col>
      <xdr:colOff>1813560</xdr:colOff>
      <xdr:row>24</xdr:row>
      <xdr:rowOff>2004695</xdr:rowOff>
    </xdr:to>
    <xdr:pic>
      <xdr:nvPicPr>
        <xdr:cNvPr id="6" name="图片 1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607185" y="36773485"/>
          <a:ext cx="1450340" cy="15862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285115</xdr:colOff>
      <xdr:row>16</xdr:row>
      <xdr:rowOff>158115</xdr:rowOff>
    </xdr:from>
    <xdr:to>
      <xdr:col>2</xdr:col>
      <xdr:colOff>1700530</xdr:colOff>
      <xdr:row>16</xdr:row>
      <xdr:rowOff>2184400</xdr:rowOff>
    </xdr:to>
    <xdr:pic>
      <xdr:nvPicPr>
        <xdr:cNvPr id="2" name="图片 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529080" y="24295735"/>
          <a:ext cx="1415415" cy="20262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53975</xdr:colOff>
      <xdr:row>18</xdr:row>
      <xdr:rowOff>410210</xdr:rowOff>
    </xdr:from>
    <xdr:to>
      <xdr:col>2</xdr:col>
      <xdr:colOff>2103755</xdr:colOff>
      <xdr:row>18</xdr:row>
      <xdr:rowOff>1390015</xdr:rowOff>
    </xdr:to>
    <xdr:pic>
      <xdr:nvPicPr>
        <xdr:cNvPr id="7" name="图片 2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297940" y="27303730"/>
          <a:ext cx="2049780" cy="979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593725</xdr:colOff>
      <xdr:row>19</xdr:row>
      <xdr:rowOff>137160</xdr:rowOff>
    </xdr:from>
    <xdr:to>
      <xdr:col>2</xdr:col>
      <xdr:colOff>1670685</xdr:colOff>
      <xdr:row>19</xdr:row>
      <xdr:rowOff>1672590</xdr:rowOff>
    </xdr:to>
    <xdr:pic>
      <xdr:nvPicPr>
        <xdr:cNvPr id="8" name="图片 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837690" y="28859480"/>
          <a:ext cx="1076960" cy="15354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407670</xdr:colOff>
      <xdr:row>22</xdr:row>
      <xdr:rowOff>153035</xdr:rowOff>
    </xdr:from>
    <xdr:to>
      <xdr:col>2</xdr:col>
      <xdr:colOff>1911985</xdr:colOff>
      <xdr:row>22</xdr:row>
      <xdr:rowOff>2179955</xdr:rowOff>
    </xdr:to>
    <xdr:pic>
      <xdr:nvPicPr>
        <xdr:cNvPr id="10" name="图片 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651635" y="33752155"/>
          <a:ext cx="1504315" cy="202692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95250</xdr:colOff>
      <xdr:row>7</xdr:row>
      <xdr:rowOff>972185</xdr:rowOff>
    </xdr:from>
    <xdr:to>
      <xdr:col>2</xdr:col>
      <xdr:colOff>2166620</xdr:colOff>
      <xdr:row>7</xdr:row>
      <xdr:rowOff>1849120</xdr:rowOff>
    </xdr:to>
    <xdr:pic>
      <xdr:nvPicPr>
        <xdr:cNvPr id="3" name="图片 98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339215" y="14181455"/>
          <a:ext cx="2071370" cy="8769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153035</xdr:colOff>
      <xdr:row>5</xdr:row>
      <xdr:rowOff>688340</xdr:rowOff>
    </xdr:from>
    <xdr:to>
      <xdr:col>2</xdr:col>
      <xdr:colOff>1877695</xdr:colOff>
      <xdr:row>5</xdr:row>
      <xdr:rowOff>2177415</xdr:rowOff>
    </xdr:to>
    <xdr:pic>
      <xdr:nvPicPr>
        <xdr:cNvPr id="7" name="图片 4"/>
        <xdr:cNvPicPr>
          <a:picLocks noChangeAspect="1"/>
        </xdr:cNvPicPr>
      </xdr:nvPicPr>
      <xdr:blipFill>
        <a:blip r:embed="rId2"/>
        <a:srcRect r="43076"/>
        <a:stretch>
          <a:fillRect/>
        </a:stretch>
      </xdr:blipFill>
      <xdr:spPr>
        <a:xfrm>
          <a:off x="1397000" y="9135110"/>
          <a:ext cx="1724660" cy="1489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321310</xdr:colOff>
      <xdr:row>4</xdr:row>
      <xdr:rowOff>640715</xdr:rowOff>
    </xdr:from>
    <xdr:to>
      <xdr:col>2</xdr:col>
      <xdr:colOff>2018030</xdr:colOff>
      <xdr:row>4</xdr:row>
      <xdr:rowOff>2111375</xdr:rowOff>
    </xdr:to>
    <xdr:pic>
      <xdr:nvPicPr>
        <xdr:cNvPr id="11" name="图片 9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565275" y="6674485"/>
          <a:ext cx="1696720" cy="14706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507365</xdr:colOff>
      <xdr:row>9</xdr:row>
      <xdr:rowOff>574675</xdr:rowOff>
    </xdr:from>
    <xdr:to>
      <xdr:col>2</xdr:col>
      <xdr:colOff>1713230</xdr:colOff>
      <xdr:row>9</xdr:row>
      <xdr:rowOff>2054860</xdr:rowOff>
    </xdr:to>
    <xdr:pic>
      <xdr:nvPicPr>
        <xdr:cNvPr id="13" name="图片 19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751330" y="18902045"/>
          <a:ext cx="1205865" cy="14801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254000</xdr:colOff>
      <xdr:row>2</xdr:row>
      <xdr:rowOff>215265</xdr:rowOff>
    </xdr:from>
    <xdr:to>
      <xdr:col>2</xdr:col>
      <xdr:colOff>1758315</xdr:colOff>
      <xdr:row>2</xdr:row>
      <xdr:rowOff>2242185</xdr:rowOff>
    </xdr:to>
    <xdr:pic>
      <xdr:nvPicPr>
        <xdr:cNvPr id="14" name="图片 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497965" y="1588135"/>
          <a:ext cx="1504315" cy="20269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84455</xdr:colOff>
      <xdr:row>6</xdr:row>
      <xdr:rowOff>633095</xdr:rowOff>
    </xdr:from>
    <xdr:to>
      <xdr:col>2</xdr:col>
      <xdr:colOff>2134235</xdr:colOff>
      <xdr:row>6</xdr:row>
      <xdr:rowOff>1624330</xdr:rowOff>
    </xdr:to>
    <xdr:pic>
      <xdr:nvPicPr>
        <xdr:cNvPr id="16" name="图片 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328420" y="11492865"/>
          <a:ext cx="2049780" cy="9912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363220</xdr:colOff>
      <xdr:row>8</xdr:row>
      <xdr:rowOff>418465</xdr:rowOff>
    </xdr:from>
    <xdr:to>
      <xdr:col>2</xdr:col>
      <xdr:colOff>1813560</xdr:colOff>
      <xdr:row>8</xdr:row>
      <xdr:rowOff>2004695</xdr:rowOff>
    </xdr:to>
    <xdr:pic>
      <xdr:nvPicPr>
        <xdr:cNvPr id="18" name="图片 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607185" y="16332835"/>
          <a:ext cx="1450340" cy="15862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284480</xdr:colOff>
      <xdr:row>3</xdr:row>
      <xdr:rowOff>74295</xdr:rowOff>
    </xdr:from>
    <xdr:to>
      <xdr:col>2</xdr:col>
      <xdr:colOff>1699895</xdr:colOff>
      <xdr:row>3</xdr:row>
      <xdr:rowOff>2100580</xdr:rowOff>
    </xdr:to>
    <xdr:pic>
      <xdr:nvPicPr>
        <xdr:cNvPr id="19" name="图片 2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528445" y="3860165"/>
          <a:ext cx="1415415" cy="202628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GX27"/>
  <sheetViews>
    <sheetView view="pageBreakPreview" zoomScale="70" zoomScaleNormal="100" topLeftCell="A3" workbookViewId="0">
      <selection activeCell="L26" sqref="L26"/>
    </sheetView>
  </sheetViews>
  <sheetFormatPr defaultColWidth="8.7" defaultRowHeight="21"/>
  <cols>
    <col min="1" max="1" width="7.4" style="4" customWidth="1"/>
    <col min="2" max="2" width="8.925" style="5" customWidth="1"/>
    <col min="3" max="3" width="29" style="6" customWidth="1"/>
    <col min="4" max="4" width="24.4666666666667" style="7" customWidth="1"/>
    <col min="5" max="5" width="94.8166666666667" style="8" customWidth="1"/>
    <col min="6" max="9" width="15.3583333333333" style="9" customWidth="1"/>
    <col min="10" max="172" width="8.7" style="4"/>
    <col min="173" max="196" width="9" style="4"/>
  </cols>
  <sheetData>
    <row r="1" s="1" customFormat="1" ht="56.1" customHeight="1" spans="1:206">
      <c r="A1" s="11" t="s">
        <v>0</v>
      </c>
      <c r="B1" s="11"/>
      <c r="C1" s="11"/>
      <c r="D1" s="11"/>
      <c r="E1" s="11"/>
      <c r="F1" s="12"/>
      <c r="G1" s="12"/>
      <c r="H1" s="12"/>
      <c r="I1" s="12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4"/>
      <c r="GT1" s="14"/>
      <c r="GU1" s="14"/>
      <c r="GV1" s="14"/>
      <c r="GW1" s="14"/>
      <c r="GX1" s="14"/>
    </row>
    <row r="2" s="32" customFormat="1" ht="31.5" customHeight="1" spans="1:206">
      <c r="A2" s="34" t="s">
        <v>1</v>
      </c>
      <c r="B2" s="34"/>
      <c r="C2" s="34"/>
      <c r="D2" s="34"/>
      <c r="E2" s="34"/>
      <c r="F2" s="35"/>
      <c r="G2" s="35"/>
      <c r="H2" s="35"/>
      <c r="I2" s="35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  <c r="CT2" s="36"/>
      <c r="CU2" s="36"/>
      <c r="CV2" s="36"/>
      <c r="CW2" s="36"/>
      <c r="CX2" s="36"/>
      <c r="CY2" s="36"/>
      <c r="CZ2" s="36"/>
      <c r="DA2" s="36"/>
      <c r="DB2" s="36"/>
      <c r="DC2" s="36"/>
      <c r="DD2" s="36"/>
      <c r="DE2" s="36"/>
      <c r="DF2" s="36"/>
      <c r="DG2" s="36"/>
      <c r="DH2" s="36"/>
      <c r="DI2" s="36"/>
      <c r="DJ2" s="36"/>
      <c r="DK2" s="36"/>
      <c r="DL2" s="36"/>
      <c r="DM2" s="36"/>
      <c r="DN2" s="36"/>
      <c r="DO2" s="36"/>
      <c r="DP2" s="36"/>
      <c r="DQ2" s="36"/>
      <c r="DR2" s="36"/>
      <c r="DS2" s="36"/>
      <c r="DT2" s="36"/>
      <c r="DU2" s="36"/>
      <c r="DV2" s="36"/>
      <c r="DW2" s="36"/>
      <c r="DX2" s="36"/>
      <c r="DY2" s="36"/>
      <c r="DZ2" s="36"/>
      <c r="EA2" s="36"/>
      <c r="EB2" s="36"/>
      <c r="EC2" s="36"/>
      <c r="ED2" s="36"/>
      <c r="EE2" s="36"/>
      <c r="EF2" s="36"/>
      <c r="EG2" s="36"/>
      <c r="EH2" s="36"/>
      <c r="EI2" s="36"/>
      <c r="EJ2" s="36"/>
      <c r="EK2" s="36"/>
      <c r="EL2" s="36"/>
      <c r="EM2" s="36"/>
      <c r="EN2" s="36"/>
      <c r="EO2" s="36"/>
      <c r="EP2" s="36"/>
      <c r="EQ2" s="36"/>
      <c r="ER2" s="36"/>
      <c r="ES2" s="36"/>
      <c r="ET2" s="36"/>
      <c r="EU2" s="36"/>
      <c r="EV2" s="36"/>
      <c r="EW2" s="36"/>
      <c r="EX2" s="36"/>
      <c r="EY2" s="36"/>
      <c r="EZ2" s="36"/>
      <c r="FA2" s="36"/>
      <c r="FB2" s="36"/>
      <c r="FC2" s="36"/>
      <c r="FD2" s="36"/>
      <c r="FE2" s="36"/>
      <c r="FF2" s="36"/>
      <c r="FG2" s="36"/>
      <c r="FH2" s="36"/>
      <c r="FI2" s="36"/>
      <c r="FJ2" s="36"/>
      <c r="FK2" s="36"/>
      <c r="FL2" s="36"/>
      <c r="FM2" s="36"/>
      <c r="FN2" s="36"/>
      <c r="FO2" s="36"/>
      <c r="FP2" s="36"/>
      <c r="FQ2" s="36"/>
      <c r="FR2" s="36"/>
      <c r="FS2" s="36"/>
      <c r="FT2" s="36"/>
      <c r="FU2" s="36"/>
      <c r="FV2" s="36"/>
      <c r="FW2" s="36"/>
      <c r="FX2" s="36"/>
      <c r="FY2" s="36"/>
      <c r="FZ2" s="36"/>
      <c r="GA2" s="36"/>
      <c r="GB2" s="36"/>
      <c r="GC2" s="36"/>
      <c r="GD2" s="36"/>
      <c r="GE2" s="36"/>
      <c r="GF2" s="36"/>
      <c r="GG2" s="36"/>
      <c r="GH2" s="36"/>
      <c r="GI2" s="36"/>
      <c r="GJ2" s="36"/>
      <c r="GK2" s="36"/>
      <c r="GL2" s="36"/>
      <c r="GM2" s="36"/>
      <c r="GN2" s="36"/>
      <c r="GO2" s="36"/>
      <c r="GP2" s="19"/>
      <c r="GQ2" s="19"/>
      <c r="GR2" s="19"/>
      <c r="GS2" s="36"/>
      <c r="GT2" s="36"/>
      <c r="GU2" s="36"/>
      <c r="GV2" s="36"/>
      <c r="GW2" s="36"/>
      <c r="GX2" s="36"/>
    </row>
    <row r="3" s="33" customFormat="1" ht="42" customHeight="1" spans="1:206">
      <c r="A3" s="34" t="s">
        <v>2</v>
      </c>
      <c r="B3" s="34"/>
      <c r="C3" s="34"/>
      <c r="D3" s="34"/>
      <c r="E3" s="34"/>
      <c r="F3" s="37"/>
      <c r="G3" s="37"/>
      <c r="H3" s="37"/>
      <c r="I3" s="37"/>
      <c r="J3" s="38"/>
      <c r="K3" s="38"/>
      <c r="L3" s="38"/>
      <c r="M3" s="38"/>
      <c r="N3" s="38"/>
      <c r="O3" s="38"/>
      <c r="P3" s="38"/>
      <c r="Q3" s="38"/>
      <c r="R3" s="38"/>
      <c r="S3" s="38"/>
      <c r="T3" s="38"/>
      <c r="U3" s="38"/>
      <c r="V3" s="38"/>
      <c r="W3" s="38"/>
      <c r="X3" s="38"/>
      <c r="Y3" s="38"/>
      <c r="Z3" s="38"/>
      <c r="AA3" s="38"/>
      <c r="AB3" s="38"/>
      <c r="AC3" s="38"/>
      <c r="AD3" s="38"/>
      <c r="AE3" s="38"/>
      <c r="AF3" s="38"/>
      <c r="AG3" s="38"/>
      <c r="AH3" s="38"/>
      <c r="AI3" s="38"/>
      <c r="AJ3" s="38"/>
      <c r="AK3" s="38"/>
      <c r="AL3" s="38"/>
      <c r="AM3" s="38"/>
      <c r="AN3" s="38"/>
      <c r="AO3" s="38"/>
      <c r="AP3" s="38"/>
      <c r="AQ3" s="38"/>
      <c r="AR3" s="38"/>
      <c r="AS3" s="38"/>
      <c r="AT3" s="38"/>
      <c r="AU3" s="38"/>
      <c r="AV3" s="38"/>
      <c r="AW3" s="38"/>
      <c r="AX3" s="38"/>
      <c r="AY3" s="38"/>
      <c r="AZ3" s="38"/>
      <c r="BA3" s="38"/>
      <c r="BB3" s="38"/>
      <c r="BC3" s="38"/>
      <c r="BD3" s="38"/>
      <c r="BE3" s="38"/>
      <c r="BF3" s="38"/>
      <c r="BG3" s="38"/>
      <c r="BH3" s="38"/>
      <c r="BI3" s="38"/>
      <c r="BJ3" s="38"/>
      <c r="BK3" s="38"/>
      <c r="BL3" s="38"/>
      <c r="BM3" s="38"/>
      <c r="BN3" s="38"/>
      <c r="BO3" s="38"/>
      <c r="BP3" s="38"/>
      <c r="BQ3" s="38"/>
      <c r="BR3" s="38"/>
      <c r="BS3" s="38"/>
      <c r="BT3" s="38"/>
      <c r="BU3" s="38"/>
      <c r="BV3" s="38"/>
      <c r="BW3" s="38"/>
      <c r="BX3" s="38"/>
      <c r="BY3" s="38"/>
      <c r="BZ3" s="38"/>
      <c r="CA3" s="38"/>
      <c r="CB3" s="38"/>
      <c r="CC3" s="38"/>
      <c r="CD3" s="38"/>
      <c r="CE3" s="38"/>
      <c r="CF3" s="38"/>
      <c r="CG3" s="38"/>
      <c r="CH3" s="38"/>
      <c r="CI3" s="38"/>
      <c r="CJ3" s="38"/>
      <c r="CK3" s="38"/>
      <c r="CL3" s="38"/>
      <c r="CM3" s="38"/>
      <c r="CN3" s="38"/>
      <c r="CO3" s="38"/>
      <c r="CP3" s="38"/>
      <c r="CQ3" s="38"/>
      <c r="CR3" s="38"/>
      <c r="CS3" s="38"/>
      <c r="CT3" s="38"/>
      <c r="CU3" s="38"/>
      <c r="CV3" s="38"/>
      <c r="CW3" s="38"/>
      <c r="CX3" s="38"/>
      <c r="CY3" s="38"/>
      <c r="CZ3" s="38"/>
      <c r="DA3" s="38"/>
      <c r="DB3" s="38"/>
      <c r="DC3" s="38"/>
      <c r="DD3" s="38"/>
      <c r="DE3" s="38"/>
      <c r="DF3" s="38"/>
      <c r="DG3" s="38"/>
      <c r="DH3" s="38"/>
      <c r="DI3" s="38"/>
      <c r="DJ3" s="38"/>
      <c r="DK3" s="38"/>
      <c r="DL3" s="38"/>
      <c r="DM3" s="38"/>
      <c r="DN3" s="38"/>
      <c r="DO3" s="38"/>
      <c r="DP3" s="38"/>
      <c r="DQ3" s="38"/>
      <c r="DR3" s="38"/>
      <c r="DS3" s="38"/>
      <c r="DT3" s="38"/>
      <c r="DU3" s="38"/>
      <c r="DV3" s="38"/>
      <c r="DW3" s="38"/>
      <c r="DX3" s="38"/>
      <c r="DY3" s="38"/>
      <c r="DZ3" s="38"/>
      <c r="EA3" s="38"/>
      <c r="EB3" s="38"/>
      <c r="EC3" s="38"/>
      <c r="ED3" s="38"/>
      <c r="EE3" s="38"/>
      <c r="EF3" s="38"/>
      <c r="EG3" s="38"/>
      <c r="EH3" s="38"/>
      <c r="EI3" s="38"/>
      <c r="EJ3" s="38"/>
      <c r="EK3" s="38"/>
      <c r="EL3" s="38"/>
      <c r="EM3" s="38"/>
      <c r="EN3" s="38"/>
      <c r="EO3" s="38"/>
      <c r="EP3" s="38"/>
      <c r="EQ3" s="38"/>
      <c r="ER3" s="38"/>
      <c r="ES3" s="38"/>
      <c r="ET3" s="38"/>
      <c r="EU3" s="38"/>
      <c r="EV3" s="38"/>
      <c r="EW3" s="38"/>
      <c r="EX3" s="38"/>
      <c r="EY3" s="38"/>
      <c r="EZ3" s="38"/>
      <c r="FA3" s="38"/>
      <c r="FB3" s="38"/>
      <c r="FC3" s="38"/>
      <c r="FD3" s="38"/>
      <c r="FE3" s="38"/>
      <c r="FF3" s="38"/>
      <c r="FG3" s="38"/>
      <c r="FH3" s="38"/>
      <c r="FI3" s="38"/>
      <c r="FJ3" s="38"/>
      <c r="FK3" s="38"/>
      <c r="FL3" s="38"/>
      <c r="FM3" s="38"/>
      <c r="FN3" s="38"/>
      <c r="FO3" s="38"/>
      <c r="FP3" s="38"/>
      <c r="FQ3" s="38"/>
      <c r="FR3" s="38"/>
      <c r="FS3" s="38"/>
      <c r="FT3" s="38"/>
      <c r="FU3" s="38"/>
      <c r="FV3" s="38"/>
      <c r="FW3" s="38"/>
      <c r="FX3" s="38"/>
      <c r="FY3" s="38"/>
      <c r="FZ3" s="38"/>
      <c r="GA3" s="38"/>
      <c r="GB3" s="38"/>
      <c r="GC3" s="38"/>
      <c r="GD3" s="38"/>
      <c r="GE3" s="38"/>
      <c r="GF3" s="38"/>
      <c r="GG3" s="38"/>
      <c r="GH3" s="39"/>
      <c r="GI3" s="39"/>
      <c r="GJ3" s="39"/>
      <c r="GK3" s="39"/>
      <c r="GL3" s="39"/>
      <c r="GM3" s="39"/>
      <c r="GN3" s="39"/>
      <c r="GO3" s="39"/>
      <c r="GP3" s="39"/>
      <c r="GQ3" s="39"/>
      <c r="GR3" s="39"/>
      <c r="GS3" s="39"/>
      <c r="GT3" s="39"/>
    </row>
    <row r="4" s="2" customFormat="1" ht="52" customHeight="1" spans="1:206">
      <c r="A4" s="15" t="s">
        <v>3</v>
      </c>
      <c r="B4" s="15" t="s">
        <v>4</v>
      </c>
      <c r="C4" s="15" t="s">
        <v>5</v>
      </c>
      <c r="D4" s="15" t="s">
        <v>6</v>
      </c>
      <c r="E4" s="15" t="s">
        <v>7</v>
      </c>
      <c r="F4" s="12" t="s">
        <v>8</v>
      </c>
      <c r="G4" s="12" t="s">
        <v>9</v>
      </c>
      <c r="H4" s="12" t="s">
        <v>10</v>
      </c>
      <c r="I4" s="16" t="s">
        <v>11</v>
      </c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/>
      <c r="DN4" s="17"/>
      <c r="DO4" s="17"/>
      <c r="DP4" s="17"/>
      <c r="DQ4" s="17"/>
      <c r="DR4" s="17"/>
      <c r="DS4" s="17"/>
      <c r="DT4" s="17"/>
      <c r="DU4" s="17"/>
      <c r="DV4" s="17"/>
      <c r="DW4" s="17"/>
      <c r="DX4" s="17"/>
      <c r="DY4" s="17"/>
      <c r="DZ4" s="17"/>
      <c r="EA4" s="17"/>
      <c r="EB4" s="17"/>
      <c r="EC4" s="17"/>
      <c r="ED4" s="17"/>
      <c r="EE4" s="17"/>
      <c r="EF4" s="17"/>
      <c r="EG4" s="17"/>
      <c r="EH4" s="17"/>
      <c r="EI4" s="17"/>
      <c r="EJ4" s="17"/>
      <c r="EK4" s="17"/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7"/>
      <c r="EZ4" s="17"/>
      <c r="FA4" s="17"/>
      <c r="FB4" s="17"/>
      <c r="FC4" s="17"/>
      <c r="FD4" s="17"/>
      <c r="FE4" s="17"/>
      <c r="FF4" s="17"/>
      <c r="FG4" s="17"/>
      <c r="FH4" s="17"/>
      <c r="FI4" s="17"/>
      <c r="FJ4" s="17"/>
      <c r="FK4" s="17"/>
      <c r="FL4" s="17"/>
      <c r="FM4" s="17"/>
      <c r="FN4" s="17"/>
      <c r="FO4" s="17"/>
      <c r="FP4" s="17"/>
      <c r="FQ4" s="17"/>
      <c r="FR4" s="17"/>
      <c r="FS4" s="17"/>
      <c r="FT4" s="17"/>
      <c r="FU4" s="17"/>
      <c r="FV4" s="17"/>
      <c r="FW4" s="17"/>
      <c r="FX4" s="17"/>
      <c r="FY4" s="17"/>
      <c r="FZ4" s="17"/>
      <c r="GA4" s="17"/>
      <c r="GB4" s="17"/>
      <c r="GC4" s="17"/>
      <c r="GD4" s="17"/>
      <c r="GE4" s="17"/>
      <c r="GF4" s="18"/>
      <c r="GG4" s="19"/>
      <c r="GH4" s="19"/>
      <c r="GI4" s="19"/>
      <c r="GJ4" s="19"/>
      <c r="GK4" s="19"/>
      <c r="GL4" s="19"/>
      <c r="GM4" s="19"/>
      <c r="GN4" s="19"/>
      <c r="GO4" s="20"/>
      <c r="GP4" s="20"/>
      <c r="GQ4" s="20"/>
      <c r="GR4" s="20"/>
      <c r="GS4" s="20"/>
      <c r="GT4" s="20"/>
    </row>
    <row r="5" s="2" customFormat="1" ht="27" customHeight="1" spans="1:206">
      <c r="A5" s="21"/>
      <c r="B5" s="40" t="s">
        <v>12</v>
      </c>
      <c r="C5" s="40"/>
      <c r="D5" s="40"/>
      <c r="E5" s="40"/>
      <c r="F5" s="41"/>
      <c r="G5" s="41"/>
      <c r="H5" s="41"/>
      <c r="I5" s="12">
        <f t="shared" ref="I5:I13" si="0">H5*G5</f>
        <v>0</v>
      </c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/>
      <c r="DN5" s="17"/>
      <c r="DO5" s="17"/>
      <c r="DP5" s="17"/>
      <c r="DQ5" s="17"/>
      <c r="DR5" s="17"/>
      <c r="DS5" s="17"/>
      <c r="DT5" s="17"/>
      <c r="DU5" s="17"/>
      <c r="DV5" s="17"/>
      <c r="DW5" s="17"/>
      <c r="DX5" s="17"/>
      <c r="DY5" s="17"/>
      <c r="DZ5" s="17"/>
      <c r="EA5" s="17"/>
      <c r="EB5" s="17"/>
      <c r="EC5" s="17"/>
      <c r="ED5" s="17"/>
      <c r="EE5" s="17"/>
      <c r="EF5" s="17"/>
      <c r="EG5" s="17"/>
      <c r="EH5" s="17"/>
      <c r="EI5" s="17"/>
      <c r="EJ5" s="17"/>
      <c r="EK5" s="17"/>
      <c r="EL5" s="17"/>
      <c r="EM5" s="17"/>
      <c r="EN5" s="17"/>
      <c r="EO5" s="17"/>
      <c r="EP5" s="17"/>
      <c r="EQ5" s="17"/>
      <c r="ER5" s="17"/>
      <c r="ES5" s="17"/>
      <c r="ET5" s="17"/>
      <c r="EU5" s="17"/>
      <c r="EV5" s="17"/>
      <c r="EW5" s="17"/>
      <c r="EX5" s="17"/>
      <c r="EY5" s="17"/>
      <c r="EZ5" s="17"/>
      <c r="FA5" s="17"/>
      <c r="FB5" s="17"/>
      <c r="FC5" s="17"/>
      <c r="FD5" s="17"/>
      <c r="FE5" s="17"/>
      <c r="FF5" s="17"/>
      <c r="FG5" s="17"/>
      <c r="FH5" s="17"/>
      <c r="FI5" s="17"/>
      <c r="FJ5" s="17"/>
      <c r="FK5" s="17"/>
      <c r="FL5" s="17"/>
      <c r="FM5" s="17"/>
      <c r="FN5" s="17"/>
      <c r="FO5" s="17"/>
      <c r="FP5" s="17"/>
      <c r="FQ5" s="17"/>
      <c r="FR5" s="17"/>
      <c r="FS5" s="17"/>
      <c r="FT5" s="17"/>
      <c r="FU5" s="17"/>
      <c r="FV5" s="17"/>
      <c r="FW5" s="17"/>
      <c r="FX5" s="17"/>
      <c r="FY5" s="17"/>
      <c r="FZ5" s="17"/>
      <c r="GA5" s="17"/>
      <c r="GB5" s="17"/>
      <c r="GC5" s="17"/>
      <c r="GD5" s="17"/>
      <c r="GE5" s="17"/>
      <c r="GF5" s="18"/>
      <c r="GG5" s="19"/>
      <c r="GH5" s="19"/>
      <c r="GI5" s="19"/>
      <c r="GJ5" s="19"/>
      <c r="GK5" s="19"/>
      <c r="GL5" s="19"/>
      <c r="GM5" s="19"/>
      <c r="GN5" s="19"/>
      <c r="GO5" s="20"/>
      <c r="GP5" s="20"/>
      <c r="GQ5" s="20"/>
      <c r="GR5" s="20"/>
      <c r="GS5" s="20"/>
      <c r="GT5" s="20"/>
    </row>
    <row r="6" s="3" customFormat="1" ht="190" customHeight="1" spans="1:206">
      <c r="A6" s="21">
        <v>1</v>
      </c>
      <c r="B6" s="21" t="s">
        <v>13</v>
      </c>
      <c r="C6" s="26"/>
      <c r="D6" s="23" t="s">
        <v>14</v>
      </c>
      <c r="E6" s="24" t="s">
        <v>15</v>
      </c>
      <c r="F6" s="25" t="s">
        <v>16</v>
      </c>
      <c r="G6" s="25">
        <v>3</v>
      </c>
      <c r="H6" s="25">
        <v>1650</v>
      </c>
      <c r="I6" s="12">
        <f t="shared" si="0"/>
        <v>4950</v>
      </c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/>
      <c r="GM6"/>
      <c r="GN6"/>
      <c r="GO6"/>
      <c r="GP6"/>
      <c r="GQ6"/>
      <c r="GR6"/>
      <c r="GS6"/>
      <c r="GT6"/>
      <c r="GU6"/>
      <c r="GV6"/>
      <c r="GW6"/>
      <c r="GX6"/>
    </row>
    <row r="7" s="3" customFormat="1" ht="190" customHeight="1" spans="1:206">
      <c r="A7" s="21">
        <v>2</v>
      </c>
      <c r="B7" s="21" t="s">
        <v>17</v>
      </c>
      <c r="C7" s="22"/>
      <c r="D7" s="23" t="s">
        <v>18</v>
      </c>
      <c r="E7" s="24" t="s">
        <v>19</v>
      </c>
      <c r="F7" s="25" t="s">
        <v>20</v>
      </c>
      <c r="G7" s="25">
        <v>3</v>
      </c>
      <c r="H7" s="27">
        <v>491</v>
      </c>
      <c r="I7" s="12">
        <f t="shared" si="0"/>
        <v>1473</v>
      </c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/>
      <c r="GM7"/>
      <c r="GN7"/>
      <c r="GO7"/>
      <c r="GP7"/>
      <c r="GQ7"/>
      <c r="GR7"/>
      <c r="GS7"/>
      <c r="GT7"/>
      <c r="GU7"/>
      <c r="GV7"/>
      <c r="GW7"/>
      <c r="GX7"/>
    </row>
    <row r="8" s="3" customFormat="1" ht="190" customHeight="1" spans="1:206">
      <c r="A8" s="21">
        <v>3</v>
      </c>
      <c r="B8" s="21" t="s">
        <v>21</v>
      </c>
      <c r="C8" s="42"/>
      <c r="D8" s="23" t="s">
        <v>18</v>
      </c>
      <c r="E8" s="24" t="s">
        <v>22</v>
      </c>
      <c r="F8" s="25" t="s">
        <v>20</v>
      </c>
      <c r="G8" s="25">
        <v>2</v>
      </c>
      <c r="H8" s="25">
        <v>435</v>
      </c>
      <c r="I8" s="12">
        <f t="shared" si="0"/>
        <v>870</v>
      </c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/>
      <c r="GM8"/>
      <c r="GN8"/>
      <c r="GO8"/>
      <c r="GP8"/>
      <c r="GQ8"/>
      <c r="GR8"/>
      <c r="GS8"/>
      <c r="GT8"/>
      <c r="GU8"/>
      <c r="GV8"/>
      <c r="GW8"/>
      <c r="GX8"/>
    </row>
    <row r="9" s="3" customFormat="1" ht="130" customHeight="1" spans="1:206">
      <c r="A9" s="21">
        <v>4</v>
      </c>
      <c r="B9" s="21" t="s">
        <v>23</v>
      </c>
      <c r="C9" s="26"/>
      <c r="D9" s="23" t="s">
        <v>24</v>
      </c>
      <c r="E9" s="24" t="s">
        <v>25</v>
      </c>
      <c r="F9" s="25" t="s">
        <v>26</v>
      </c>
      <c r="G9" s="25">
        <v>4</v>
      </c>
      <c r="H9" s="25">
        <v>1420</v>
      </c>
      <c r="I9" s="12">
        <f t="shared" si="0"/>
        <v>5680</v>
      </c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/>
      <c r="GM9"/>
      <c r="GN9"/>
      <c r="GO9"/>
      <c r="GP9"/>
      <c r="GQ9"/>
      <c r="GR9"/>
      <c r="GS9"/>
      <c r="GT9"/>
      <c r="GU9"/>
      <c r="GV9"/>
      <c r="GW9"/>
      <c r="GX9"/>
    </row>
    <row r="10" s="3" customFormat="1" ht="183" customHeight="1" spans="1:206">
      <c r="A10" s="21">
        <v>5</v>
      </c>
      <c r="B10" s="21" t="s">
        <v>27</v>
      </c>
      <c r="C10" s="26"/>
      <c r="D10" s="23" t="s">
        <v>28</v>
      </c>
      <c r="E10" s="24" t="s">
        <v>29</v>
      </c>
      <c r="F10" s="25" t="s">
        <v>26</v>
      </c>
      <c r="G10" s="25">
        <v>2</v>
      </c>
      <c r="H10" s="25">
        <v>650</v>
      </c>
      <c r="I10" s="12">
        <f t="shared" si="0"/>
        <v>1300</v>
      </c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/>
      <c r="GM10"/>
      <c r="GN10"/>
      <c r="GO10"/>
      <c r="GP10"/>
      <c r="GQ10"/>
      <c r="GR10"/>
      <c r="GS10"/>
      <c r="GT10"/>
      <c r="GU10"/>
      <c r="GV10"/>
      <c r="GW10"/>
      <c r="GX10"/>
    </row>
    <row r="11" s="2" customFormat="1" ht="27" customHeight="1" spans="1:206">
      <c r="A11" s="21">
        <v>6</v>
      </c>
      <c r="B11" s="40" t="s">
        <v>30</v>
      </c>
      <c r="C11" s="40"/>
      <c r="D11" s="40"/>
      <c r="E11" s="40"/>
      <c r="F11" s="41"/>
      <c r="G11" s="41"/>
      <c r="H11" s="41"/>
      <c r="I11" s="12">
        <f t="shared" si="0"/>
        <v>0</v>
      </c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/>
      <c r="DU11" s="17"/>
      <c r="DV11" s="17"/>
      <c r="DW11" s="17"/>
      <c r="DX11" s="17"/>
      <c r="DY11" s="17"/>
      <c r="DZ11" s="17"/>
      <c r="EA11" s="17"/>
      <c r="EB11" s="17"/>
      <c r="EC11" s="17"/>
      <c r="ED11" s="17"/>
      <c r="EE11" s="17"/>
      <c r="EF11" s="17"/>
      <c r="EG11" s="17"/>
      <c r="EH11" s="17"/>
      <c r="EI11" s="17"/>
      <c r="EJ11" s="17"/>
      <c r="EK11" s="17"/>
      <c r="EL11" s="17"/>
      <c r="EM11" s="17"/>
      <c r="EN11" s="17"/>
      <c r="EO11" s="17"/>
      <c r="EP11" s="17"/>
      <c r="EQ11" s="17"/>
      <c r="ER11" s="17"/>
      <c r="ES11" s="17"/>
      <c r="ET11" s="17"/>
      <c r="EU11" s="17"/>
      <c r="EV11" s="17"/>
      <c r="EW11" s="17"/>
      <c r="EX11" s="17"/>
      <c r="EY11" s="17"/>
      <c r="EZ11" s="17"/>
      <c r="FA11" s="17"/>
      <c r="FB11" s="17"/>
      <c r="FC11" s="17"/>
      <c r="FD11" s="17"/>
      <c r="FE11" s="17"/>
      <c r="FF11" s="17"/>
      <c r="FG11" s="17"/>
      <c r="FH11" s="17"/>
      <c r="FI11" s="17"/>
      <c r="FJ11" s="17"/>
      <c r="FK11" s="17"/>
      <c r="FL11" s="17"/>
      <c r="FM11" s="17"/>
      <c r="FN11" s="17"/>
      <c r="FO11" s="17"/>
      <c r="FP11" s="17"/>
      <c r="FQ11" s="17"/>
      <c r="FR11" s="17"/>
      <c r="FS11" s="17"/>
      <c r="FT11" s="17"/>
      <c r="FU11" s="17"/>
      <c r="FV11" s="17"/>
      <c r="FW11" s="17"/>
      <c r="FX11" s="17"/>
      <c r="FY11" s="17"/>
      <c r="FZ11" s="17"/>
      <c r="GA11" s="17"/>
      <c r="GB11" s="17"/>
      <c r="GC11" s="17"/>
      <c r="GD11" s="17"/>
      <c r="GE11" s="17"/>
      <c r="GF11" s="18"/>
      <c r="GG11" s="19"/>
      <c r="GH11" s="19"/>
      <c r="GI11" s="19"/>
      <c r="GJ11" s="19"/>
      <c r="GK11" s="19"/>
      <c r="GL11" s="19"/>
      <c r="GM11" s="19"/>
      <c r="GN11" s="19"/>
      <c r="GO11" s="20"/>
      <c r="GP11" s="20"/>
      <c r="GQ11" s="20"/>
      <c r="GR11" s="20"/>
      <c r="GS11" s="20"/>
      <c r="GT11" s="20"/>
    </row>
    <row r="12" s="3" customFormat="1" ht="190" customHeight="1" spans="1:206">
      <c r="A12" s="21">
        <v>7</v>
      </c>
      <c r="B12" s="21" t="s">
        <v>31</v>
      </c>
      <c r="C12" s="26"/>
      <c r="D12" s="23" t="s">
        <v>32</v>
      </c>
      <c r="E12" s="24" t="s">
        <v>33</v>
      </c>
      <c r="F12" s="25" t="s">
        <v>16</v>
      </c>
      <c r="G12" s="25">
        <v>1</v>
      </c>
      <c r="H12" s="25">
        <v>1382</v>
      </c>
      <c r="I12" s="12">
        <f t="shared" si="0"/>
        <v>1382</v>
      </c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/>
      <c r="GM12"/>
      <c r="GN12"/>
      <c r="GO12"/>
      <c r="GP12"/>
      <c r="GQ12"/>
      <c r="GR12"/>
      <c r="GS12"/>
      <c r="GT12"/>
      <c r="GU12"/>
      <c r="GV12"/>
      <c r="GW12"/>
      <c r="GX12"/>
    </row>
    <row r="13" s="3" customFormat="1" ht="190" customHeight="1" spans="1:206">
      <c r="A13" s="21">
        <v>8</v>
      </c>
      <c r="B13" s="21" t="s">
        <v>34</v>
      </c>
      <c r="C13" s="26"/>
      <c r="D13" s="23" t="s">
        <v>35</v>
      </c>
      <c r="E13" s="24" t="s">
        <v>36</v>
      </c>
      <c r="F13" s="25" t="s">
        <v>37</v>
      </c>
      <c r="G13" s="25">
        <v>42</v>
      </c>
      <c r="H13" s="25">
        <v>2054</v>
      </c>
      <c r="I13" s="12">
        <f t="shared" si="0"/>
        <v>86268</v>
      </c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/>
      <c r="GM13"/>
      <c r="GN13"/>
      <c r="GO13"/>
      <c r="GP13"/>
      <c r="GQ13"/>
      <c r="GR13"/>
      <c r="GS13"/>
      <c r="GT13"/>
      <c r="GU13"/>
      <c r="GV13"/>
      <c r="GW13"/>
      <c r="GX13"/>
    </row>
    <row r="14" s="3" customFormat="1" ht="190" customHeight="1" spans="1:206">
      <c r="A14" s="21">
        <v>9</v>
      </c>
      <c r="B14" s="21" t="s">
        <v>38</v>
      </c>
      <c r="C14" s="22"/>
      <c r="D14" s="23" t="s">
        <v>18</v>
      </c>
      <c r="E14" s="24" t="s">
        <v>19</v>
      </c>
      <c r="F14" s="25" t="s">
        <v>20</v>
      </c>
      <c r="G14" s="25">
        <v>85</v>
      </c>
      <c r="H14" s="25">
        <v>491</v>
      </c>
      <c r="I14" s="12">
        <f t="shared" ref="I14:I26" si="1">H14*G14</f>
        <v>41735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/>
      <c r="GM14"/>
      <c r="GN14"/>
      <c r="GO14"/>
      <c r="GP14"/>
      <c r="GQ14"/>
      <c r="GR14"/>
      <c r="GS14"/>
      <c r="GT14"/>
      <c r="GU14"/>
      <c r="GV14"/>
      <c r="GW14"/>
      <c r="GX14"/>
    </row>
    <row r="15" s="2" customFormat="1" ht="27" customHeight="1" spans="1:206">
      <c r="A15" s="21">
        <v>10</v>
      </c>
      <c r="B15" s="40" t="s">
        <v>39</v>
      </c>
      <c r="C15" s="40"/>
      <c r="D15" s="40"/>
      <c r="E15" s="40"/>
      <c r="F15" s="41"/>
      <c r="G15" s="41"/>
      <c r="H15" s="41"/>
      <c r="I15" s="12">
        <f t="shared" si="1"/>
        <v>0</v>
      </c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8"/>
      <c r="GG15" s="19"/>
      <c r="GH15" s="19"/>
      <c r="GI15" s="19"/>
      <c r="GJ15" s="19"/>
      <c r="GK15" s="19"/>
      <c r="GL15" s="19"/>
      <c r="GM15" s="19"/>
      <c r="GN15" s="19"/>
      <c r="GO15" s="20"/>
      <c r="GP15" s="20"/>
      <c r="GQ15" s="20"/>
      <c r="GR15" s="20"/>
      <c r="GS15" s="20"/>
      <c r="GT15" s="20"/>
    </row>
    <row r="16" s="3" customFormat="1" ht="185" customHeight="1" spans="1:206">
      <c r="A16" s="21">
        <v>11</v>
      </c>
      <c r="B16" s="21" t="s">
        <v>40</v>
      </c>
      <c r="C16" s="26"/>
      <c r="D16" s="23" t="s">
        <v>41</v>
      </c>
      <c r="E16" s="24" t="s">
        <v>42</v>
      </c>
      <c r="F16" s="25" t="s">
        <v>16</v>
      </c>
      <c r="G16" s="25">
        <v>1</v>
      </c>
      <c r="H16" s="25">
        <v>6500</v>
      </c>
      <c r="I16" s="12">
        <f t="shared" si="1"/>
        <v>6500</v>
      </c>
    </row>
    <row r="17" s="3" customFormat="1" ht="190" customHeight="1" spans="1:206">
      <c r="A17" s="21">
        <v>12</v>
      </c>
      <c r="B17" s="21" t="s">
        <v>43</v>
      </c>
      <c r="C17" s="26"/>
      <c r="D17" s="23" t="s">
        <v>18</v>
      </c>
      <c r="E17" s="24" t="s">
        <v>22</v>
      </c>
      <c r="F17" s="25" t="s">
        <v>20</v>
      </c>
      <c r="G17" s="25">
        <v>13</v>
      </c>
      <c r="H17" s="25">
        <v>435</v>
      </c>
      <c r="I17" s="12">
        <f t="shared" si="1"/>
        <v>5655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/>
      <c r="GM17"/>
      <c r="GN17"/>
      <c r="GO17"/>
      <c r="GP17"/>
      <c r="GQ17"/>
      <c r="GR17"/>
      <c r="GS17"/>
      <c r="GT17"/>
      <c r="GU17"/>
      <c r="GV17"/>
      <c r="GW17"/>
      <c r="GX17"/>
    </row>
    <row r="18" s="2" customFormat="1" ht="27" customHeight="1" spans="1:206">
      <c r="A18" s="21">
        <v>13</v>
      </c>
      <c r="B18" s="40" t="s">
        <v>44</v>
      </c>
      <c r="C18" s="40"/>
      <c r="D18" s="40"/>
      <c r="E18" s="40"/>
      <c r="F18" s="41"/>
      <c r="G18" s="41"/>
      <c r="H18" s="41"/>
      <c r="I18" s="12">
        <f t="shared" si="1"/>
        <v>0</v>
      </c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8"/>
      <c r="GG18" s="19"/>
      <c r="GH18" s="19"/>
      <c r="GI18" s="19"/>
      <c r="GJ18" s="19"/>
      <c r="GK18" s="19"/>
      <c r="GL18" s="19"/>
      <c r="GM18" s="19"/>
      <c r="GN18" s="19"/>
      <c r="GO18" s="20"/>
      <c r="GP18" s="20"/>
      <c r="GQ18" s="20"/>
      <c r="GR18" s="20"/>
      <c r="GS18" s="20"/>
      <c r="GT18" s="20"/>
    </row>
    <row r="19" s="4" customFormat="1" ht="144" customHeight="1" spans="1:206">
      <c r="A19" s="21">
        <v>14</v>
      </c>
      <c r="B19" s="43" t="s">
        <v>45</v>
      </c>
      <c r="C19" s="44"/>
      <c r="D19" s="23" t="s">
        <v>41</v>
      </c>
      <c r="E19" s="24" t="s">
        <v>42</v>
      </c>
      <c r="F19" s="27" t="s">
        <v>16</v>
      </c>
      <c r="G19" s="27">
        <v>1</v>
      </c>
      <c r="H19" s="25">
        <v>6500</v>
      </c>
      <c r="I19" s="12">
        <f t="shared" si="1"/>
        <v>6500</v>
      </c>
    </row>
    <row r="20" s="3" customFormat="1" ht="144" customHeight="1" spans="1:206">
      <c r="A20" s="21">
        <v>15</v>
      </c>
      <c r="B20" s="21" t="s">
        <v>43</v>
      </c>
      <c r="C20" s="26"/>
      <c r="D20" s="23" t="s">
        <v>18</v>
      </c>
      <c r="E20" s="24" t="s">
        <v>22</v>
      </c>
      <c r="F20" s="25" t="s">
        <v>20</v>
      </c>
      <c r="G20" s="25">
        <v>13</v>
      </c>
      <c r="H20" s="25">
        <v>435</v>
      </c>
      <c r="I20" s="12">
        <f t="shared" si="1"/>
        <v>5655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/>
      <c r="GM20"/>
      <c r="GN20"/>
      <c r="GO20"/>
      <c r="GP20"/>
      <c r="GQ20"/>
      <c r="GR20"/>
      <c r="GS20"/>
      <c r="GT20"/>
      <c r="GU20"/>
      <c r="GV20"/>
      <c r="GW20"/>
      <c r="GX20"/>
    </row>
    <row r="21" s="2" customFormat="1" ht="27" customHeight="1" spans="1:206">
      <c r="A21" s="21">
        <v>16</v>
      </c>
      <c r="B21" s="40" t="s">
        <v>46</v>
      </c>
      <c r="C21" s="40"/>
      <c r="D21" s="40"/>
      <c r="E21" s="40"/>
      <c r="F21" s="41"/>
      <c r="G21" s="41"/>
      <c r="H21" s="41"/>
      <c r="I21" s="12">
        <f t="shared" si="1"/>
        <v>0</v>
      </c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8"/>
      <c r="GG21" s="19"/>
      <c r="GH21" s="19"/>
      <c r="GI21" s="19"/>
      <c r="GJ21" s="19"/>
      <c r="GK21" s="19"/>
      <c r="GL21" s="19"/>
      <c r="GM21" s="19"/>
      <c r="GN21" s="19"/>
      <c r="GO21" s="20"/>
      <c r="GP21" s="20"/>
      <c r="GQ21" s="20"/>
      <c r="GR21" s="20"/>
      <c r="GS21" s="20"/>
      <c r="GT21" s="20"/>
    </row>
    <row r="22" s="3" customFormat="1" ht="213" customHeight="1" spans="1:206">
      <c r="A22" s="21">
        <v>17</v>
      </c>
      <c r="B22" s="21" t="s">
        <v>40</v>
      </c>
      <c r="C22" s="26"/>
      <c r="D22" s="23" t="s">
        <v>47</v>
      </c>
      <c r="E22" s="24" t="s">
        <v>48</v>
      </c>
      <c r="F22" s="25" t="s">
        <v>16</v>
      </c>
      <c r="G22" s="25">
        <v>4</v>
      </c>
      <c r="H22" s="27">
        <v>3900</v>
      </c>
      <c r="I22" s="12">
        <f t="shared" si="1"/>
        <v>15600</v>
      </c>
    </row>
    <row r="23" s="3" customFormat="1" ht="190" customHeight="1" spans="1:206">
      <c r="A23" s="21">
        <v>18</v>
      </c>
      <c r="B23" s="21" t="s">
        <v>43</v>
      </c>
      <c r="C23" s="22"/>
      <c r="D23" s="23" t="s">
        <v>18</v>
      </c>
      <c r="E23" s="24" t="s">
        <v>19</v>
      </c>
      <c r="F23" s="25" t="s">
        <v>20</v>
      </c>
      <c r="G23" s="25">
        <v>36</v>
      </c>
      <c r="H23" s="25">
        <v>491</v>
      </c>
      <c r="I23" s="12">
        <f t="shared" si="1"/>
        <v>17676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/>
      <c r="GM23"/>
      <c r="GN23"/>
      <c r="GO23"/>
      <c r="GP23"/>
      <c r="GQ23"/>
      <c r="GR23"/>
      <c r="GS23"/>
      <c r="GT23"/>
      <c r="GU23"/>
      <c r="GV23"/>
      <c r="GW23"/>
      <c r="GX23"/>
    </row>
    <row r="24" s="2" customFormat="1" ht="27" customHeight="1" spans="1:206">
      <c r="A24" s="21">
        <v>19</v>
      </c>
      <c r="B24" s="40" t="s">
        <v>49</v>
      </c>
      <c r="C24" s="40"/>
      <c r="D24" s="40"/>
      <c r="E24" s="40"/>
      <c r="F24" s="41"/>
      <c r="G24" s="41"/>
      <c r="H24" s="41"/>
      <c r="I24" s="12">
        <f t="shared" si="1"/>
        <v>0</v>
      </c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/>
      <c r="DU24" s="17"/>
      <c r="DV24" s="17"/>
      <c r="DW24" s="17"/>
      <c r="DX24" s="17"/>
      <c r="DY24" s="17"/>
      <c r="DZ24" s="17"/>
      <c r="EA24" s="17"/>
      <c r="EB24" s="17"/>
      <c r="EC24" s="17"/>
      <c r="ED24" s="17"/>
      <c r="EE24" s="17"/>
      <c r="EF24" s="17"/>
      <c r="EG24" s="17"/>
      <c r="EH24" s="17"/>
      <c r="EI24" s="17"/>
      <c r="EJ24" s="17"/>
      <c r="EK24" s="17"/>
      <c r="EL24" s="17"/>
      <c r="EM24" s="17"/>
      <c r="EN24" s="17"/>
      <c r="EO24" s="17"/>
      <c r="EP24" s="17"/>
      <c r="EQ24" s="17"/>
      <c r="ER24" s="17"/>
      <c r="ES24" s="17"/>
      <c r="ET24" s="17"/>
      <c r="EU24" s="17"/>
      <c r="EV24" s="17"/>
      <c r="EW24" s="17"/>
      <c r="EX24" s="17"/>
      <c r="EY24" s="17"/>
      <c r="EZ24" s="17"/>
      <c r="FA24" s="17"/>
      <c r="FB24" s="17"/>
      <c r="FC24" s="17"/>
      <c r="FD24" s="17"/>
      <c r="FE24" s="17"/>
      <c r="FF24" s="17"/>
      <c r="FG24" s="17"/>
      <c r="FH24" s="17"/>
      <c r="FI24" s="17"/>
      <c r="FJ24" s="17"/>
      <c r="FK24" s="17"/>
      <c r="FL24" s="17"/>
      <c r="FM24" s="17"/>
      <c r="FN24" s="17"/>
      <c r="FO24" s="17"/>
      <c r="FP24" s="17"/>
      <c r="FQ24" s="17"/>
      <c r="FR24" s="17"/>
      <c r="FS24" s="17"/>
      <c r="FT24" s="17"/>
      <c r="FU24" s="17"/>
      <c r="FV24" s="17"/>
      <c r="FW24" s="17"/>
      <c r="FX24" s="17"/>
      <c r="FY24" s="17"/>
      <c r="FZ24" s="17"/>
      <c r="GA24" s="17"/>
      <c r="GB24" s="17"/>
      <c r="GC24" s="17"/>
      <c r="GD24" s="17"/>
      <c r="GE24" s="17"/>
      <c r="GF24" s="18"/>
      <c r="GG24" s="19"/>
      <c r="GH24" s="19"/>
      <c r="GI24" s="19"/>
      <c r="GJ24" s="19"/>
      <c r="GK24" s="19"/>
      <c r="GL24" s="19"/>
      <c r="GM24" s="19"/>
      <c r="GN24" s="19"/>
      <c r="GO24" s="20"/>
      <c r="GP24" s="20"/>
      <c r="GQ24" s="20"/>
      <c r="GR24" s="20"/>
      <c r="GS24" s="20"/>
      <c r="GT24" s="20"/>
    </row>
    <row r="25" s="3" customFormat="1" ht="190" customHeight="1" spans="1:206">
      <c r="A25" s="21">
        <v>20</v>
      </c>
      <c r="B25" s="21" t="s">
        <v>50</v>
      </c>
      <c r="C25" s="26"/>
      <c r="D25" s="28" t="s">
        <v>18</v>
      </c>
      <c r="E25" s="24" t="s">
        <v>51</v>
      </c>
      <c r="F25" s="25" t="s">
        <v>20</v>
      </c>
      <c r="G25" s="25">
        <v>4</v>
      </c>
      <c r="H25" s="25">
        <v>240</v>
      </c>
      <c r="I25" s="12">
        <f t="shared" si="1"/>
        <v>960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/>
      <c r="GM25"/>
      <c r="GN25"/>
      <c r="GO25"/>
      <c r="GP25"/>
      <c r="GQ25"/>
      <c r="GR25"/>
      <c r="GS25"/>
      <c r="GT25"/>
      <c r="GU25"/>
      <c r="GV25"/>
      <c r="GW25"/>
      <c r="GX25"/>
    </row>
    <row r="26" s="3" customFormat="1" ht="190" customHeight="1" spans="1:206">
      <c r="A26" s="21">
        <v>21</v>
      </c>
      <c r="B26" s="21" t="s">
        <v>52</v>
      </c>
      <c r="C26" s="26"/>
      <c r="D26" s="28" t="s">
        <v>53</v>
      </c>
      <c r="E26" s="24" t="s">
        <v>54</v>
      </c>
      <c r="F26" s="25" t="s">
        <v>26</v>
      </c>
      <c r="G26" s="25">
        <v>1</v>
      </c>
      <c r="H26" s="25">
        <v>980</v>
      </c>
      <c r="I26" s="12">
        <f t="shared" si="1"/>
        <v>980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/>
      <c r="GM26"/>
      <c r="GN26"/>
      <c r="GO26"/>
      <c r="GP26"/>
      <c r="GQ26"/>
      <c r="GR26"/>
      <c r="GS26"/>
      <c r="GT26"/>
      <c r="GU26"/>
      <c r="GV26"/>
      <c r="GW26"/>
      <c r="GX26"/>
    </row>
    <row r="27" s="3" customFormat="1" ht="32" customHeight="1" spans="1:206">
      <c r="A27" s="21">
        <v>27</v>
      </c>
      <c r="B27" s="21" t="s">
        <v>55</v>
      </c>
      <c r="C27" s="12" t="s">
        <v>56</v>
      </c>
      <c r="D27" s="29">
        <f>I27</f>
        <v>203184</v>
      </c>
      <c r="E27" s="30"/>
      <c r="F27" s="25"/>
      <c r="G27" s="25"/>
      <c r="H27" s="25" t="s">
        <v>57</v>
      </c>
      <c r="I27" s="31">
        <f>SUM(I6:I26)</f>
        <v>203184</v>
      </c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/>
      <c r="GM27"/>
      <c r="GN27"/>
      <c r="GO27"/>
      <c r="GP27"/>
      <c r="GQ27"/>
      <c r="GR27"/>
      <c r="GS27"/>
      <c r="GT27"/>
      <c r="GU27"/>
      <c r="GV27"/>
      <c r="GW27"/>
      <c r="GX27"/>
    </row>
  </sheetData>
  <mergeCells count="10">
    <mergeCell ref="A1:I1"/>
    <mergeCell ref="A2:I2"/>
    <mergeCell ref="A3:I3"/>
    <mergeCell ref="B5:E5"/>
    <mergeCell ref="B11:E11"/>
    <mergeCell ref="B15:E15"/>
    <mergeCell ref="B18:E18"/>
    <mergeCell ref="B21:E21"/>
    <mergeCell ref="B24:E24"/>
    <mergeCell ref="D27:E27"/>
  </mergeCells>
  <pageMargins left="0.78740157480315" right="0.47244094488189" top="0.78740157480315" bottom="0.393700787401575" header="0.511811023622047" footer="0.511811023622047"/>
  <pageSetup paperSize="9" scale="29" fitToHeight="0" orientation="portrait" horizontalDpi="600" verticalDpi="600"/>
  <headerFooter>
    <oddFooter>&amp;C第 &amp;P 页，共 &amp;N 页</oddFooter>
  </headerFooter>
  <rowBreaks count="1" manualBreakCount="1">
    <brk id="27" max="254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pageSetUpPr fitToPage="1"/>
  </sheetPr>
  <dimension ref="A1:GX11"/>
  <sheetViews>
    <sheetView tabSelected="1" zoomScale="50" zoomScaleNormal="50" workbookViewId="0">
      <selection activeCell="E4" sqref="E4"/>
    </sheetView>
  </sheetViews>
  <sheetFormatPr defaultColWidth="8.7" defaultRowHeight="21"/>
  <cols>
    <col min="1" max="1" width="7.4" style="4" customWidth="1"/>
    <col min="2" max="2" width="8.925" style="5" customWidth="1"/>
    <col min="3" max="3" width="29" style="6" customWidth="1"/>
    <col min="4" max="4" width="24.4666666666667" style="7" customWidth="1"/>
    <col min="5" max="5" width="94.8166666666667" style="8" customWidth="1"/>
    <col min="6" max="9" width="15.3583333333333" style="9" customWidth="1"/>
    <col min="10" max="172" width="8.7" style="4"/>
    <col min="173" max="196" width="9" style="4"/>
  </cols>
  <sheetData>
    <row r="1" s="1" customFormat="1" ht="56.1" customHeight="1" spans="1:206">
      <c r="A1" s="10" t="s">
        <v>58</v>
      </c>
      <c r="B1" s="11"/>
      <c r="C1" s="11"/>
      <c r="D1" s="11"/>
      <c r="E1" s="11"/>
      <c r="F1" s="12"/>
      <c r="G1" s="12"/>
      <c r="H1" s="12"/>
      <c r="I1" s="12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  <c r="DX1" s="13"/>
      <c r="DY1" s="13"/>
      <c r="DZ1" s="13"/>
      <c r="EA1" s="13"/>
      <c r="EB1" s="13"/>
      <c r="EC1" s="13"/>
      <c r="ED1" s="13"/>
      <c r="EE1" s="13"/>
      <c r="EF1" s="13"/>
      <c r="EG1" s="13"/>
      <c r="EH1" s="13"/>
      <c r="EI1" s="13"/>
      <c r="EJ1" s="13"/>
      <c r="EK1" s="13"/>
      <c r="EL1" s="13"/>
      <c r="EM1" s="13"/>
      <c r="EN1" s="13"/>
      <c r="EO1" s="13"/>
      <c r="EP1" s="13"/>
      <c r="EQ1" s="13"/>
      <c r="ER1" s="13"/>
      <c r="ES1" s="13"/>
      <c r="ET1" s="13"/>
      <c r="EU1" s="13"/>
      <c r="EV1" s="13"/>
      <c r="EW1" s="13"/>
      <c r="EX1" s="13"/>
      <c r="EY1" s="13"/>
      <c r="EZ1" s="13"/>
      <c r="FA1" s="13"/>
      <c r="FB1" s="13"/>
      <c r="FC1" s="13"/>
      <c r="FD1" s="13"/>
      <c r="FE1" s="13"/>
      <c r="FF1" s="13"/>
      <c r="FG1" s="13"/>
      <c r="FH1" s="13"/>
      <c r="FI1" s="13"/>
      <c r="FJ1" s="13"/>
      <c r="FK1" s="13"/>
      <c r="FL1" s="13"/>
      <c r="FM1" s="13"/>
      <c r="FN1" s="13"/>
      <c r="FO1" s="13"/>
      <c r="FP1" s="13"/>
      <c r="FQ1" s="13"/>
      <c r="FR1" s="13"/>
      <c r="FS1" s="13"/>
      <c r="FT1" s="13"/>
      <c r="FU1" s="13"/>
      <c r="FV1" s="13"/>
      <c r="FW1" s="13"/>
      <c r="FX1" s="13"/>
      <c r="FY1" s="13"/>
      <c r="FZ1" s="13"/>
      <c r="GA1" s="13"/>
      <c r="GB1" s="13"/>
      <c r="GC1" s="13"/>
      <c r="GD1" s="13"/>
      <c r="GE1" s="13"/>
      <c r="GF1" s="13"/>
      <c r="GG1" s="13"/>
      <c r="GH1" s="13"/>
      <c r="GI1" s="13"/>
      <c r="GJ1" s="13"/>
      <c r="GK1" s="13"/>
      <c r="GL1" s="13"/>
      <c r="GM1" s="13"/>
      <c r="GN1" s="13"/>
      <c r="GO1" s="13"/>
      <c r="GP1" s="13"/>
      <c r="GQ1" s="13"/>
      <c r="GR1" s="13"/>
      <c r="GS1" s="14"/>
      <c r="GT1" s="14"/>
      <c r="GU1" s="14"/>
      <c r="GV1" s="14"/>
      <c r="GW1" s="14"/>
      <c r="GX1" s="14"/>
    </row>
    <row r="2" s="2" customFormat="1" ht="52" customHeight="1" spans="1:206">
      <c r="A2" s="15" t="s">
        <v>3</v>
      </c>
      <c r="B2" s="15" t="s">
        <v>4</v>
      </c>
      <c r="C2" s="15" t="s">
        <v>5</v>
      </c>
      <c r="D2" s="15" t="s">
        <v>6</v>
      </c>
      <c r="E2" s="15" t="s">
        <v>7</v>
      </c>
      <c r="F2" s="12" t="s">
        <v>8</v>
      </c>
      <c r="G2" s="12" t="s">
        <v>9</v>
      </c>
      <c r="H2" s="12" t="s">
        <v>59</v>
      </c>
      <c r="I2" s="16" t="s">
        <v>11</v>
      </c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8"/>
      <c r="GG2" s="19"/>
      <c r="GH2" s="19"/>
      <c r="GI2" s="19"/>
      <c r="GJ2" s="19"/>
      <c r="GK2" s="19"/>
      <c r="GL2" s="19"/>
      <c r="GM2" s="19"/>
      <c r="GN2" s="19"/>
      <c r="GO2" s="20"/>
      <c r="GP2" s="20"/>
      <c r="GQ2" s="20"/>
      <c r="GR2" s="20"/>
      <c r="GS2" s="20"/>
      <c r="GT2" s="20"/>
    </row>
    <row r="3" s="3" customFormat="1" ht="190" customHeight="1" spans="1:206">
      <c r="A3" s="21">
        <v>1</v>
      </c>
      <c r="B3" s="21" t="s">
        <v>38</v>
      </c>
      <c r="C3" s="22"/>
      <c r="D3" s="23" t="s">
        <v>18</v>
      </c>
      <c r="E3" s="24" t="s">
        <v>60</v>
      </c>
      <c r="F3" s="25" t="s">
        <v>20</v>
      </c>
      <c r="G3" s="25">
        <v>124</v>
      </c>
      <c r="H3" s="25">
        <v>491</v>
      </c>
      <c r="I3" s="12">
        <f t="shared" ref="I3:I10" si="0">H3*G3</f>
        <v>60884</v>
      </c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/>
      <c r="GM3"/>
      <c r="GN3"/>
      <c r="GO3"/>
      <c r="GP3"/>
      <c r="GQ3"/>
      <c r="GR3"/>
      <c r="GS3"/>
      <c r="GT3"/>
      <c r="GU3"/>
      <c r="GV3"/>
      <c r="GW3"/>
      <c r="GX3"/>
    </row>
    <row r="4" s="3" customFormat="1" ht="177" customHeight="1" spans="1:206">
      <c r="A4" s="21">
        <v>2</v>
      </c>
      <c r="B4" s="21" t="s">
        <v>43</v>
      </c>
      <c r="C4" s="26"/>
      <c r="D4" s="23" t="s">
        <v>18</v>
      </c>
      <c r="E4" s="24" t="s">
        <v>61</v>
      </c>
      <c r="F4" s="25" t="s">
        <v>20</v>
      </c>
      <c r="G4" s="25">
        <v>28</v>
      </c>
      <c r="H4" s="25">
        <v>435</v>
      </c>
      <c r="I4" s="12">
        <f t="shared" si="0"/>
        <v>12180</v>
      </c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/>
      <c r="GM4"/>
      <c r="GN4"/>
      <c r="GO4"/>
      <c r="GP4"/>
      <c r="GQ4"/>
      <c r="GR4"/>
      <c r="GS4"/>
      <c r="GT4"/>
      <c r="GU4"/>
      <c r="GV4"/>
      <c r="GW4"/>
      <c r="GX4"/>
    </row>
    <row r="5" s="3" customFormat="1" ht="190" customHeight="1" spans="1:206">
      <c r="A5" s="21">
        <v>3</v>
      </c>
      <c r="B5" s="21" t="s">
        <v>31</v>
      </c>
      <c r="C5" s="26"/>
      <c r="D5" s="23" t="s">
        <v>32</v>
      </c>
      <c r="E5" s="24" t="s">
        <v>62</v>
      </c>
      <c r="F5" s="25" t="s">
        <v>16</v>
      </c>
      <c r="G5" s="25">
        <v>1</v>
      </c>
      <c r="H5" s="25">
        <v>1382</v>
      </c>
      <c r="I5" s="12">
        <f t="shared" si="0"/>
        <v>1382</v>
      </c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/>
      <c r="GM5"/>
      <c r="GN5"/>
      <c r="GO5"/>
      <c r="GP5"/>
      <c r="GQ5"/>
      <c r="GR5"/>
      <c r="GS5"/>
      <c r="GT5"/>
      <c r="GU5"/>
      <c r="GV5"/>
      <c r="GW5"/>
      <c r="GX5"/>
    </row>
    <row r="6" s="3" customFormat="1" ht="190" customHeight="1" spans="1:206">
      <c r="A6" s="21">
        <v>4</v>
      </c>
      <c r="B6" s="21" t="s">
        <v>34</v>
      </c>
      <c r="C6" s="26"/>
      <c r="D6" s="23" t="s">
        <v>35</v>
      </c>
      <c r="E6" s="24" t="s">
        <v>63</v>
      </c>
      <c r="F6" s="25" t="s">
        <v>37</v>
      </c>
      <c r="G6" s="25">
        <v>41</v>
      </c>
      <c r="H6" s="25">
        <v>2054</v>
      </c>
      <c r="I6" s="12">
        <f t="shared" si="0"/>
        <v>84214</v>
      </c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/>
      <c r="GM6"/>
      <c r="GN6"/>
      <c r="GO6"/>
      <c r="GP6"/>
      <c r="GQ6"/>
      <c r="GR6"/>
      <c r="GS6"/>
      <c r="GT6"/>
      <c r="GU6"/>
      <c r="GV6"/>
      <c r="GW6"/>
      <c r="GX6"/>
    </row>
    <row r="7" s="3" customFormat="1" ht="185" customHeight="1" spans="1:206">
      <c r="A7" s="21">
        <v>5</v>
      </c>
      <c r="B7" s="21" t="s">
        <v>40</v>
      </c>
      <c r="C7" s="26"/>
      <c r="D7" s="23" t="s">
        <v>41</v>
      </c>
      <c r="E7" s="24" t="s">
        <v>64</v>
      </c>
      <c r="F7" s="25" t="s">
        <v>16</v>
      </c>
      <c r="G7" s="25">
        <v>1</v>
      </c>
      <c r="H7" s="25">
        <v>6500</v>
      </c>
      <c r="I7" s="12">
        <f t="shared" si="0"/>
        <v>6500</v>
      </c>
    </row>
    <row r="8" s="3" customFormat="1" ht="213" customHeight="1" spans="1:206">
      <c r="A8" s="21">
        <v>6</v>
      </c>
      <c r="B8" s="21" t="s">
        <v>40</v>
      </c>
      <c r="C8" s="26"/>
      <c r="D8" s="23" t="s">
        <v>47</v>
      </c>
      <c r="E8" s="24" t="s">
        <v>65</v>
      </c>
      <c r="F8" s="25" t="s">
        <v>16</v>
      </c>
      <c r="G8" s="25">
        <v>3</v>
      </c>
      <c r="H8" s="27">
        <v>3900</v>
      </c>
      <c r="I8" s="12">
        <f t="shared" si="0"/>
        <v>11700</v>
      </c>
    </row>
    <row r="9" s="3" customFormat="1" ht="190" customHeight="1" spans="1:206">
      <c r="A9" s="21">
        <v>7</v>
      </c>
      <c r="B9" s="21" t="s">
        <v>50</v>
      </c>
      <c r="C9" s="26"/>
      <c r="D9" s="28" t="s">
        <v>18</v>
      </c>
      <c r="E9" s="24" t="s">
        <v>66</v>
      </c>
      <c r="F9" s="25" t="s">
        <v>20</v>
      </c>
      <c r="G9" s="25">
        <v>4</v>
      </c>
      <c r="H9" s="25">
        <v>240</v>
      </c>
      <c r="I9" s="12">
        <f t="shared" si="0"/>
        <v>960</v>
      </c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/>
      <c r="GM9"/>
      <c r="GN9"/>
      <c r="GO9"/>
      <c r="GP9"/>
      <c r="GQ9"/>
      <c r="GR9"/>
      <c r="GS9"/>
      <c r="GT9"/>
      <c r="GU9"/>
      <c r="GV9"/>
      <c r="GW9"/>
      <c r="GX9"/>
    </row>
    <row r="10" s="3" customFormat="1" ht="190" customHeight="1" spans="1:206">
      <c r="A10" s="21">
        <v>8</v>
      </c>
      <c r="B10" s="21" t="s">
        <v>52</v>
      </c>
      <c r="C10" s="26"/>
      <c r="D10" s="23" t="s">
        <v>53</v>
      </c>
      <c r="E10" s="24" t="s">
        <v>67</v>
      </c>
      <c r="F10" s="25" t="s">
        <v>26</v>
      </c>
      <c r="G10" s="25">
        <v>1</v>
      </c>
      <c r="H10" s="25">
        <v>980</v>
      </c>
      <c r="I10" s="12">
        <f t="shared" si="0"/>
        <v>980</v>
      </c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/>
      <c r="GM10"/>
      <c r="GN10"/>
      <c r="GO10"/>
      <c r="GP10"/>
      <c r="GQ10"/>
      <c r="GR10"/>
      <c r="GS10"/>
      <c r="GT10"/>
      <c r="GU10"/>
      <c r="GV10"/>
      <c r="GW10"/>
      <c r="GX10"/>
    </row>
    <row r="11" s="3" customFormat="1" ht="32" customHeight="1" spans="1:206">
      <c r="A11" s="21">
        <v>22</v>
      </c>
      <c r="B11" s="21" t="s">
        <v>55</v>
      </c>
      <c r="C11" s="12" t="s">
        <v>56</v>
      </c>
      <c r="D11" s="29">
        <f>I11</f>
        <v>178800</v>
      </c>
      <c r="E11" s="30"/>
      <c r="F11" s="25"/>
      <c r="G11" s="25"/>
      <c r="H11" s="25" t="s">
        <v>57</v>
      </c>
      <c r="I11" s="31">
        <f>SUM(I3:I10)</f>
        <v>178800</v>
      </c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/>
      <c r="GM11"/>
      <c r="GN11"/>
      <c r="GO11"/>
      <c r="GP11"/>
      <c r="GQ11"/>
      <c r="GR11"/>
      <c r="GS11"/>
      <c r="GT11"/>
      <c r="GU11"/>
      <c r="GV11"/>
      <c r="GW11"/>
      <c r="GX11"/>
    </row>
  </sheetData>
  <mergeCells count="2">
    <mergeCell ref="A1:I1"/>
    <mergeCell ref="D11:E11"/>
  </mergeCells>
  <pageMargins left="0.25" right="0.25" top="0.75" bottom="0.75" header="0.298611111111111" footer="0.298611111111111"/>
  <pageSetup paperSize="9" scale="41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MC SYSTEM</Company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报价</vt:lpstr>
      <vt:lpstr>合并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微软系统</dc:creator>
  <cp:lastModifiedBy>张晓宇:</cp:lastModifiedBy>
  <cp:revision>1</cp:revision>
  <dcterms:created xsi:type="dcterms:W3CDTF">2010-03-26T06:14:00Z</dcterms:created>
  <cp:lastPrinted>2019-04-11T05:29:00Z</cp:lastPrinted>
  <dcterms:modified xsi:type="dcterms:W3CDTF">2025-11-27T01:56:19Z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2052-12.1.0.23542</vt:lpwstr>
  </property>
  <property fmtid="{D5CDD505-2E9C-101B-9397-08002B2CF9AE}" pid="3" name="ICV">
    <vt:lpwstr>7B784DB9EC89465E899F900D89EBC118_13</vt:lpwstr>
  </property>
</Properties>
</file>