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<sst xmlns="http://schemas.openxmlformats.org/spreadsheetml/2006/main" count="174" uniqueCount="88">
  <si>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</si>
  <si>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</si>
  <si>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</si>
  <si>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</si>
  <si>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</si>
  <si>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</si>
  <si>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</si>
  <si>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</si>
  <si>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</si>
  <si>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</si>
  <si>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</si>
  <si>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</si>
  <si>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</si>
  <si>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</si>
  <si>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</si>
  <si>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</si>
  <si>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</si>
  <si>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</si>
  <si>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</si>
  <si>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</si>
  <si>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综自系统扩容</t>
  </si>
  <si>
    <t>基建</t>
  </si>
  <si>
    <t>包头供电分公司</t>
  </si>
  <si>
    <t>包供工程建设部</t>
  </si>
  <si>
    <t>内蒙古通威绿色基材新能源项目220千伏接网工程内蒙古通威绿色基材新能源项目220千伏接网工程-变电工程</t>
  </si>
  <si>
    <t>二次设备</t>
  </si>
  <si>
    <t>综自系统扩容单一来源</t>
  </si>
  <si>
    <t>套</t>
  </si>
  <si>
    <t>1</t>
  </si>
  <si>
    <t>20250930</t>
  </si>
  <si>
    <t>买方指定仓库地面交货</t>
  </si>
  <si>
    <t>800999845</t>
  </si>
  <si>
    <t>310022518300010</t>
  </si>
  <si>
    <t>南京南瑞继保工程技术有限公司</t>
  </si>
  <si>
    <t>软交换系统、光端机</t>
  </si>
  <si>
    <t>包头南海220千伏输变电工程包头南海220千伏变电站工程</t>
  </si>
  <si>
    <t>通信设备</t>
  </si>
  <si>
    <t>软交换系统</t>
  </si>
  <si>
    <t>软交换系统,行政IAD</t>
  </si>
  <si>
    <t>7000</t>
  </si>
  <si>
    <t>801016896</t>
  </si>
  <si>
    <t>310020543000010</t>
  </si>
  <si>
    <t>华为技术有限公司</t>
  </si>
  <si>
    <t>包头南海220千伏输变电工程光通信设备</t>
  </si>
  <si>
    <t>光端机</t>
  </si>
  <si>
    <t>光端机,STM-64,华为</t>
  </si>
  <si>
    <t>907000</t>
  </si>
  <si>
    <t>801012594</t>
  </si>
  <si>
    <t>310022107600010</t>
  </si>
  <si>
    <t>智能变电站辅助系统综合监控平台</t>
  </si>
  <si>
    <t>包北至春坤山线路加强工程包北500千伏变电站间隔扩建工程</t>
  </si>
  <si>
    <t>智能变电站二次设备</t>
  </si>
  <si>
    <t>800098694</t>
  </si>
  <si>
    <t>310022544300010</t>
  </si>
  <si>
    <t>杭州海康威视数字技术股份有限公司</t>
  </si>
  <si>
    <t>断路器保护</t>
  </si>
  <si>
    <t>敕勒川500千伏输变电工程威俊500kV间隔扩建工程概算</t>
  </si>
  <si>
    <t>断路器保护,AC500kV</t>
  </si>
  <si>
    <t>105000</t>
  </si>
  <si>
    <t>800016693</t>
  </si>
  <si>
    <t>310025776400010</t>
  </si>
  <si>
    <t>国电南瑞南京控制系统有限公司</t>
  </si>
  <si>
    <t>综自系统扩容（一）</t>
  </si>
  <si>
    <t>305000</t>
  </si>
  <si>
    <t>310022544100010</t>
  </si>
  <si>
    <t>国电南京自动化股份有限公司</t>
  </si>
  <si>
    <t>软交换系统,调度IAD</t>
  </si>
  <si>
    <t>78000</t>
  </si>
  <si>
    <t>801016897</t>
  </si>
  <si>
    <t>310020542900010</t>
  </si>
  <si>
    <t>河北远东通信系统工程有限公司</t>
  </si>
  <si>
    <t>保护信息子站主机</t>
  </si>
  <si>
    <t>台</t>
  </si>
  <si>
    <t>150000</t>
  </si>
  <si>
    <t>801009568</t>
  </si>
  <si>
    <t>310022544100030</t>
  </si>
  <si>
    <t>成都府河电力自动化成套设备有限责任公司</t>
  </si>
  <si>
    <t>变电站监控系统、综自系统扩容</t>
  </si>
  <si>
    <t>包供达茂供电公司</t>
  </si>
  <si>
    <t>远景包头达茂旗新型电力系统领碳产业园区示范项目110千伏接网工程远景工程红塔变间隔扩建</t>
  </si>
  <si>
    <t>变电站监控系统</t>
  </si>
  <si>
    <t>变电站监控系统,AC220kV,,扩容</t>
  </si>
  <si>
    <t>539000</t>
  </si>
  <si>
    <t>800996403</t>
  </si>
  <si>
    <t>310026357800010</t>
  </si>
  <si>
    <t>北京四方继保自动化股份有限公司</t>
  </si>
  <si>
    <t>180000</t>
  </si>
  <si>
    <t>310025776300010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</si>
</sst>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zoomScale="85" zoomScaleNormal="85" workbookViewId="0">
      <pane ySplit="2" topLeftCell="A8" activePane="bottomLeft" state="frozen"/>
      <selection/>
      <selection pane="bottomLeft" activeCell="N11" sqref="N11:N12"/>
    </sheetView>
  </sheetViews>
  <sheetFormatPr defaultColWidth="9" defaultRowHeight="14.4"/>
  <cols>
    <col min="1" max="1" width="9" style="1" hidden="1" customWidth="1"/>
    <col min="2" max="2" width="5.87962962962963" style="4" customWidth="1"/>
    <col min="3" max="3" width="7.63888888888889" style="4" customWidth="1"/>
    <col min="4" max="4" width="7.5" style="4" customWidth="1"/>
    <col min="5" max="5" width="9" style="4"/>
    <col min="6" max="6" width="10.4444444444444" style="4" customWidth="1"/>
    <col min="7" max="7" width="10.6296296296296" style="4" customWidth="1"/>
    <col min="8" max="8" width="6.75" style="4" customWidth="1"/>
    <col min="9" max="9" width="7.12962962962963" style="4" customWidth="1"/>
    <col min="10" max="10" width="8.37962962962963" style="4" customWidth="1"/>
    <col min="11" max="11" width="3.37962962962963" style="4" customWidth="1"/>
    <col min="12" max="12" width="4" style="4" customWidth="1"/>
    <col min="13" max="13" width="7.37962962962963" style="4" customWidth="1"/>
    <col min="14" max="14" width="7" style="4" customWidth="1"/>
    <col min="15" max="15" width="5.37962962962963" style="5" customWidth="1"/>
    <col min="16" max="16" width="4.75" style="4" customWidth="1"/>
    <col min="17" max="17" width="8" style="4" customWidth="1"/>
    <col min="18" max="18" width="12.7962962962963" style="4" customWidth="1"/>
    <col min="19" max="19" width="5.62962962962963" style="6" customWidth="1"/>
    <col min="20" max="16384" width="9" style="1"/>
  </cols>
  <sheetData>
    <row r="1" s="1" customFormat="1" spans="1:19">
      <c r="A1" s="1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3"/>
    </row>
    <row r="2" s="2" customFormat="1" ht="28.8" spans="2:19"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8" t="s">
        <v>15</v>
      </c>
      <c r="P2" s="9" t="s">
        <v>16</v>
      </c>
      <c r="Q2" s="24" t="s">
        <v>17</v>
      </c>
      <c r="R2" s="24" t="s">
        <v>18</v>
      </c>
      <c r="S2" s="25" t="s">
        <v>19</v>
      </c>
    </row>
    <row r="3" s="2" customFormat="1" ht="114" customHeight="1" spans="2:19">
      <c r="B3" s="10">
        <v>1</v>
      </c>
      <c r="C3" s="11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21">
        <v>645321</v>
      </c>
      <c r="N3" s="11">
        <f>M3*L3</f>
        <v>645321</v>
      </c>
      <c r="O3" s="22" t="s">
        <v>29</v>
      </c>
      <c r="P3" s="11" t="s">
        <v>30</v>
      </c>
      <c r="Q3" s="11" t="s">
        <v>31</v>
      </c>
      <c r="R3" s="11" t="s">
        <v>32</v>
      </c>
      <c r="S3" s="11" t="s">
        <v>33</v>
      </c>
    </row>
    <row r="4" ht="75" customHeight="1" spans="1:19">
      <c r="A4" s="12"/>
      <c r="B4" s="13">
        <v>2</v>
      </c>
      <c r="C4" s="14" t="s">
        <v>34</v>
      </c>
      <c r="D4" s="11" t="s">
        <v>21</v>
      </c>
      <c r="E4" s="11" t="s">
        <v>22</v>
      </c>
      <c r="F4" s="11" t="s">
        <v>23</v>
      </c>
      <c r="G4" s="11" t="s">
        <v>35</v>
      </c>
      <c r="H4" s="11" t="s">
        <v>36</v>
      </c>
      <c r="I4" s="11" t="s">
        <v>37</v>
      </c>
      <c r="J4" s="11" t="s">
        <v>38</v>
      </c>
      <c r="K4" s="11" t="s">
        <v>27</v>
      </c>
      <c r="L4" s="11" t="s">
        <v>28</v>
      </c>
      <c r="M4" s="21" t="s">
        <v>39</v>
      </c>
      <c r="N4" s="11">
        <f t="shared" ref="N4:N12" si="0">M4*L4</f>
        <v>7000</v>
      </c>
      <c r="O4" s="22" t="s">
        <v>29</v>
      </c>
      <c r="P4" s="11" t="s">
        <v>30</v>
      </c>
      <c r="Q4" s="11" t="s">
        <v>40</v>
      </c>
      <c r="R4" s="11" t="s">
        <v>41</v>
      </c>
      <c r="S4" s="14" t="s">
        <v>42</v>
      </c>
    </row>
    <row r="5" ht="67" customHeight="1" spans="2:19">
      <c r="B5" s="15"/>
      <c r="C5" s="16"/>
      <c r="D5" s="11" t="s">
        <v>21</v>
      </c>
      <c r="E5" s="11" t="s">
        <v>22</v>
      </c>
      <c r="F5" s="11" t="s">
        <v>23</v>
      </c>
      <c r="G5" s="11" t="s">
        <v>43</v>
      </c>
      <c r="H5" s="11" t="s">
        <v>36</v>
      </c>
      <c r="I5" s="11" t="s">
        <v>44</v>
      </c>
      <c r="J5" s="11" t="s">
        <v>45</v>
      </c>
      <c r="K5" s="11" t="s">
        <v>27</v>
      </c>
      <c r="L5" s="11" t="s">
        <v>28</v>
      </c>
      <c r="M5" s="21" t="s">
        <v>46</v>
      </c>
      <c r="N5" s="11">
        <f t="shared" si="0"/>
        <v>907000</v>
      </c>
      <c r="O5" s="22" t="s">
        <v>29</v>
      </c>
      <c r="P5" s="11" t="s">
        <v>30</v>
      </c>
      <c r="Q5" s="11" t="s">
        <v>47</v>
      </c>
      <c r="R5" s="11" t="s">
        <v>48</v>
      </c>
      <c r="S5" s="16"/>
    </row>
    <row r="6" s="3" customFormat="1" ht="82" customHeight="1" spans="1:19">
      <c r="A6" s="17"/>
      <c r="B6" s="18">
        <v>3</v>
      </c>
      <c r="C6" s="18" t="s">
        <v>49</v>
      </c>
      <c r="D6" s="11" t="s">
        <v>21</v>
      </c>
      <c r="E6" s="11" t="s">
        <v>22</v>
      </c>
      <c r="F6" s="11" t="s">
        <v>23</v>
      </c>
      <c r="G6" s="11" t="s">
        <v>50</v>
      </c>
      <c r="H6" s="11" t="s">
        <v>51</v>
      </c>
      <c r="I6" s="11" t="s">
        <v>49</v>
      </c>
      <c r="J6" s="11" t="s">
        <v>49</v>
      </c>
      <c r="K6" s="11" t="s">
        <v>27</v>
      </c>
      <c r="L6" s="11" t="s">
        <v>28</v>
      </c>
      <c r="M6" s="21">
        <v>197830</v>
      </c>
      <c r="N6" s="11">
        <f t="shared" si="0"/>
        <v>197830</v>
      </c>
      <c r="O6" s="22" t="s">
        <v>29</v>
      </c>
      <c r="P6" s="11" t="s">
        <v>30</v>
      </c>
      <c r="Q6" s="11" t="s">
        <v>52</v>
      </c>
      <c r="R6" s="11" t="s">
        <v>53</v>
      </c>
      <c r="S6" s="18" t="s">
        <v>54</v>
      </c>
    </row>
    <row r="7" s="3" customFormat="1" ht="82" customHeight="1" spans="1:19">
      <c r="A7" s="17"/>
      <c r="B7" s="18">
        <v>4</v>
      </c>
      <c r="C7" s="18" t="s">
        <v>55</v>
      </c>
      <c r="D7" s="11" t="s">
        <v>21</v>
      </c>
      <c r="E7" s="11" t="s">
        <v>22</v>
      </c>
      <c r="F7" s="11" t="s">
        <v>23</v>
      </c>
      <c r="G7" s="11" t="s">
        <v>56</v>
      </c>
      <c r="H7" s="11" t="s">
        <v>25</v>
      </c>
      <c r="I7" s="11" t="s">
        <v>55</v>
      </c>
      <c r="J7" s="11" t="s">
        <v>57</v>
      </c>
      <c r="K7" s="11" t="s">
        <v>27</v>
      </c>
      <c r="L7" s="11" t="s">
        <v>28</v>
      </c>
      <c r="M7" s="21" t="s">
        <v>58</v>
      </c>
      <c r="N7" s="11">
        <f t="shared" si="0"/>
        <v>105000</v>
      </c>
      <c r="O7" s="22" t="s">
        <v>29</v>
      </c>
      <c r="P7" s="11" t="s">
        <v>30</v>
      </c>
      <c r="Q7" s="11" t="s">
        <v>59</v>
      </c>
      <c r="R7" s="11" t="s">
        <v>60</v>
      </c>
      <c r="S7" s="18" t="s">
        <v>61</v>
      </c>
    </row>
    <row r="8" s="3" customFormat="1" ht="82" customHeight="1" spans="1:19">
      <c r="A8" s="17"/>
      <c r="B8" s="18">
        <v>5</v>
      </c>
      <c r="C8" s="18" t="s">
        <v>62</v>
      </c>
      <c r="D8" s="11" t="s">
        <v>21</v>
      </c>
      <c r="E8" s="11" t="s">
        <v>22</v>
      </c>
      <c r="F8" s="11" t="s">
        <v>23</v>
      </c>
      <c r="G8" s="11" t="s">
        <v>50</v>
      </c>
      <c r="H8" s="11" t="s">
        <v>25</v>
      </c>
      <c r="I8" s="11" t="s">
        <v>20</v>
      </c>
      <c r="J8" s="11" t="s">
        <v>20</v>
      </c>
      <c r="K8" s="11" t="s">
        <v>27</v>
      </c>
      <c r="L8" s="11" t="s">
        <v>28</v>
      </c>
      <c r="M8" s="21" t="s">
        <v>63</v>
      </c>
      <c r="N8" s="11">
        <f t="shared" si="0"/>
        <v>305000</v>
      </c>
      <c r="O8" s="22" t="s">
        <v>29</v>
      </c>
      <c r="P8" s="11" t="s">
        <v>30</v>
      </c>
      <c r="Q8" s="11" t="s">
        <v>31</v>
      </c>
      <c r="R8" s="11" t="s">
        <v>64</v>
      </c>
      <c r="S8" s="11" t="s">
        <v>65</v>
      </c>
    </row>
    <row r="9" s="3" customFormat="1" ht="82" customHeight="1" spans="1:19">
      <c r="A9" s="17"/>
      <c r="B9" s="18">
        <v>6</v>
      </c>
      <c r="C9" s="18" t="s">
        <v>37</v>
      </c>
      <c r="D9" s="11" t="s">
        <v>21</v>
      </c>
      <c r="E9" s="11" t="s">
        <v>22</v>
      </c>
      <c r="F9" s="11" t="s">
        <v>23</v>
      </c>
      <c r="G9" s="11" t="s">
        <v>35</v>
      </c>
      <c r="H9" s="11" t="s">
        <v>36</v>
      </c>
      <c r="I9" s="11" t="s">
        <v>37</v>
      </c>
      <c r="J9" s="11" t="s">
        <v>66</v>
      </c>
      <c r="K9" s="11" t="s">
        <v>27</v>
      </c>
      <c r="L9" s="11" t="s">
        <v>28</v>
      </c>
      <c r="M9" s="21" t="s">
        <v>67</v>
      </c>
      <c r="N9" s="11">
        <f t="shared" si="0"/>
        <v>78000</v>
      </c>
      <c r="O9" s="22" t="s">
        <v>29</v>
      </c>
      <c r="P9" s="11" t="s">
        <v>30</v>
      </c>
      <c r="Q9" s="11" t="s">
        <v>68</v>
      </c>
      <c r="R9" s="11" t="s">
        <v>69</v>
      </c>
      <c r="S9" s="11" t="s">
        <v>70</v>
      </c>
    </row>
    <row r="10" s="3" customFormat="1" ht="82" customHeight="1" spans="1:19">
      <c r="A10" s="17"/>
      <c r="B10" s="18">
        <v>7</v>
      </c>
      <c r="C10" s="18" t="s">
        <v>71</v>
      </c>
      <c r="D10" s="11" t="s">
        <v>21</v>
      </c>
      <c r="E10" s="11" t="s">
        <v>22</v>
      </c>
      <c r="F10" s="11" t="s">
        <v>23</v>
      </c>
      <c r="G10" s="11" t="s">
        <v>50</v>
      </c>
      <c r="H10" s="11" t="s">
        <v>25</v>
      </c>
      <c r="I10" s="11" t="s">
        <v>71</v>
      </c>
      <c r="J10" s="11" t="s">
        <v>71</v>
      </c>
      <c r="K10" s="11" t="s">
        <v>72</v>
      </c>
      <c r="L10" s="11" t="s">
        <v>28</v>
      </c>
      <c r="M10" s="21" t="s">
        <v>73</v>
      </c>
      <c r="N10" s="11">
        <f t="shared" si="0"/>
        <v>150000</v>
      </c>
      <c r="O10" s="22" t="s">
        <v>29</v>
      </c>
      <c r="P10" s="11" t="s">
        <v>30</v>
      </c>
      <c r="Q10" s="11" t="s">
        <v>74</v>
      </c>
      <c r="R10" s="11" t="s">
        <v>75</v>
      </c>
      <c r="S10" s="11" t="s">
        <v>76</v>
      </c>
    </row>
    <row r="11" s="3" customFormat="1" ht="82" customHeight="1" spans="1:19">
      <c r="A11" s="17"/>
      <c r="B11" s="19">
        <v>8</v>
      </c>
      <c r="C11" s="19" t="s">
        <v>77</v>
      </c>
      <c r="D11" s="11" t="s">
        <v>21</v>
      </c>
      <c r="E11" s="11" t="s">
        <v>22</v>
      </c>
      <c r="F11" s="11" t="s">
        <v>78</v>
      </c>
      <c r="G11" s="11" t="s">
        <v>79</v>
      </c>
      <c r="H11" s="11" t="s">
        <v>25</v>
      </c>
      <c r="I11" s="11" t="s">
        <v>80</v>
      </c>
      <c r="J11" s="11" t="s">
        <v>81</v>
      </c>
      <c r="K11" s="11" t="s">
        <v>27</v>
      </c>
      <c r="L11" s="11" t="s">
        <v>28</v>
      </c>
      <c r="M11" s="21" t="s">
        <v>82</v>
      </c>
      <c r="N11" s="11">
        <f t="shared" si="0"/>
        <v>539000</v>
      </c>
      <c r="O11" s="22" t="s">
        <v>29</v>
      </c>
      <c r="P11" s="11" t="s">
        <v>30</v>
      </c>
      <c r="Q11" s="11" t="s">
        <v>83</v>
      </c>
      <c r="R11" s="11" t="s">
        <v>84</v>
      </c>
      <c r="S11" s="19" t="s">
        <v>85</v>
      </c>
    </row>
    <row r="12" s="3" customFormat="1" ht="82" customHeight="1" spans="1:19">
      <c r="A12" s="17"/>
      <c r="B12" s="20"/>
      <c r="C12" s="20"/>
      <c r="D12" s="11" t="s">
        <v>21</v>
      </c>
      <c r="E12" s="11" t="s">
        <v>22</v>
      </c>
      <c r="F12" s="11" t="s">
        <v>23</v>
      </c>
      <c r="G12" s="11" t="s">
        <v>56</v>
      </c>
      <c r="H12" s="11" t="s">
        <v>25</v>
      </c>
      <c r="I12" s="11" t="s">
        <v>20</v>
      </c>
      <c r="J12" s="11" t="s">
        <v>20</v>
      </c>
      <c r="K12" s="11" t="s">
        <v>27</v>
      </c>
      <c r="L12" s="11" t="s">
        <v>28</v>
      </c>
      <c r="M12" s="21" t="s">
        <v>86</v>
      </c>
      <c r="N12" s="11">
        <f t="shared" si="0"/>
        <v>180000</v>
      </c>
      <c r="O12" s="22" t="s">
        <v>29</v>
      </c>
      <c r="P12" s="11" t="s">
        <v>30</v>
      </c>
      <c r="Q12" s="11" t="s">
        <v>31</v>
      </c>
      <c r="R12" s="11" t="s">
        <v>87</v>
      </c>
      <c r="S12" s="20"/>
    </row>
  </sheetData>
  <mergeCells count="7">
    <mergeCell ref="B1:S1"/>
    <mergeCell ref="B4:B5"/>
    <mergeCell ref="B11:B12"/>
    <mergeCell ref="C4:C5"/>
    <mergeCell ref="C11:C12"/>
    <mergeCell ref="S4:S5"/>
    <mergeCell ref="S11:S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</cp:lastModifiedBy>
  <dcterms:created xsi:type="dcterms:W3CDTF">2024-07-01T09:29:00Z</dcterms:created>
  <dcterms:modified xsi:type="dcterms:W3CDTF">2025-08-04T09:09:55Z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