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标段1（互感器）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<sst xmlns="http://schemas.openxmlformats.org/spreadsheetml/2006/main" count="225" uniqueCount="50">
  <si>
    <t>附件一：货物需求一览表</t>
  </si>
  <si>
    <t>序号</t>
  </si>
  <si>
    <t>标段</t>
  </si>
  <si>
    <t>标段名称</t>
  </si>
  <si>
    <t>产品名称</t>
  </si>
  <si>
    <t>规格型号</t>
  </si>
  <si>
    <t>单位</t>
  </si>
  <si>
    <t>数量</t>
  </si>
  <si>
    <t>含税单价最高限价（元）</t>
  </si>
  <si>
    <t>含税合价最高限价（元）</t>
  </si>
  <si>
    <t>交货时间</t>
  </si>
  <si>
    <t>交货地点</t>
  </si>
  <si>
    <t>备注</t>
  </si>
  <si>
    <t>电流互感器</t>
  </si>
  <si>
    <t>10kV干式电流互感器</t>
  </si>
  <si>
    <t>1500/5，0.2S/0.5/5P30/5P30</t>
  </si>
  <si>
    <t>台</t>
  </si>
  <si>
    <t>2025年6月30日前到货</t>
  </si>
  <si>
    <t>采购人指定地点</t>
  </si>
  <si>
    <t>主变951</t>
  </si>
  <si>
    <t>1500/5，0.2S/0.5/5P30</t>
  </si>
  <si>
    <t>分段910</t>
  </si>
  <si>
    <t>1600/5，0.2S/0.5/5P30/5P30</t>
  </si>
  <si>
    <t>2*300/5，0.2S/0.5/5P30</t>
  </si>
  <si>
    <t>电容器941</t>
  </si>
  <si>
    <t>1600/5，0.5/5P30/5P30/5P30</t>
  </si>
  <si>
    <t>主变及分段901、912</t>
  </si>
  <si>
    <t>2*200/5，0.2S/0.5/5P30</t>
  </si>
  <si>
    <t>主变952</t>
  </si>
  <si>
    <t>1500/5，0.5/5P30/5P30</t>
  </si>
  <si>
    <t>电容器942</t>
  </si>
  <si>
    <t>1600/5，0.5/5P30/5P30</t>
  </si>
  <si>
    <t>800-1600/5，0.2S/0.5/5P30/5P30</t>
  </si>
  <si>
    <t>800-1600/5，0.5/5P30/5P30</t>
  </si>
  <si>
    <t>主变902</t>
  </si>
  <si>
    <t>分段912</t>
  </si>
  <si>
    <t>2*300/5，0.5/5P30/5P30</t>
  </si>
  <si>
    <t>2*200/5，0.5/5P30/5P30</t>
  </si>
  <si>
    <t>300-600/5，0.2S/0.5/5P30</t>
  </si>
  <si>
    <t>出线</t>
  </si>
  <si>
    <t>35kV断路器外置电流互感器</t>
  </si>
  <si>
    <t>LZZBJ-35W3  2*300/5</t>
  </si>
  <si>
    <t>400-600/5，0.2S/0.5/5P30/5P30</t>
  </si>
  <si>
    <t>300-400-600/5，0.2S/0.5/5P30/5P30</t>
  </si>
  <si>
    <t>进线</t>
  </si>
  <si>
    <t>300-400-600/5，0.2S/0.5/5P30</t>
  </si>
  <si>
    <t>分段</t>
  </si>
  <si>
    <t>400-800/5，0.2S/0.5/5P30/5P30</t>
  </si>
  <si>
    <t>300-600/5，0.2S/0.5/5P30/5P30</t>
  </si>
  <si>
    <t>合计(元)：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</si>
</sst>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7"/>
  <sheetViews>
    <sheetView tabSelected="1" workbookViewId="0">
      <pane ySplit="2" topLeftCell="A3" activePane="bottomLeft" state="frozen"/>
      <selection/>
      <selection pane="bottomLeft" activeCell="I57" sqref="I57:L57"/>
    </sheetView>
  </sheetViews>
  <sheetFormatPr defaultColWidth="8.88888888888889" defaultRowHeight="14.4"/>
  <cols>
    <col min="1" max="1" width="5" style="2" customWidth="1"/>
    <col min="2" max="2" width="10.3333333333333" style="2" customWidth="1"/>
    <col min="3" max="3" width="12.1111111111111" style="2" customWidth="1"/>
    <col min="4" max="4" width="26.3333333333333" style="2" customWidth="1"/>
    <col min="5" max="5" width="30.7777777777778" style="2" customWidth="1"/>
    <col min="6" max="7" width="8.44444444444444" style="3" customWidth="1"/>
    <col min="8" max="11" width="17.4444444444444" style="2" customWidth="1"/>
    <col min="12" max="12" width="20.5555555555556" style="2" customWidth="1"/>
    <col min="13" max="16384" width="8.88888888888889" style="2"/>
  </cols>
  <sheetData>
    <row r="1" s="1" customFormat="1" ht="36" customHeight="1" spans="1:12">
      <c r="A1" s="4" t="s">
        <v>0</v>
      </c>
      <c r="B1" s="4"/>
      <c r="C1" s="4"/>
      <c r="D1" s="4"/>
      <c r="E1" s="4"/>
      <c r="F1" s="5"/>
      <c r="G1" s="5"/>
      <c r="H1" s="4"/>
      <c r="I1" s="4"/>
      <c r="J1" s="4"/>
      <c r="K1" s="4"/>
      <c r="L1" s="4"/>
    </row>
    <row r="2" s="1" customFormat="1" ht="36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7">
        <v>1</v>
      </c>
      <c r="B3" s="8">
        <v>1</v>
      </c>
      <c r="C3" s="8" t="s">
        <v>13</v>
      </c>
      <c r="D3" s="9" t="s">
        <v>14</v>
      </c>
      <c r="E3" s="9" t="s">
        <v>15</v>
      </c>
      <c r="F3" s="7" t="s">
        <v>16</v>
      </c>
      <c r="G3" s="7">
        <v>3</v>
      </c>
      <c r="H3" s="10">
        <v>3245</v>
      </c>
      <c r="I3" s="10">
        <f>H3*G3</f>
        <v>9735</v>
      </c>
      <c r="J3" s="8" t="s">
        <v>17</v>
      </c>
      <c r="K3" s="8" t="s">
        <v>18</v>
      </c>
      <c r="L3" s="7" t="s">
        <v>19</v>
      </c>
    </row>
    <row r="4" spans="1:12">
      <c r="A4" s="7">
        <v>2</v>
      </c>
      <c r="B4" s="11"/>
      <c r="C4" s="11"/>
      <c r="D4" s="9" t="s">
        <v>14</v>
      </c>
      <c r="E4" s="9" t="s">
        <v>20</v>
      </c>
      <c r="F4" s="7" t="s">
        <v>16</v>
      </c>
      <c r="G4" s="7">
        <v>3</v>
      </c>
      <c r="H4" s="10">
        <v>3025</v>
      </c>
      <c r="I4" s="10">
        <f t="shared" ref="I4:I35" si="0">H4*G4</f>
        <v>9075</v>
      </c>
      <c r="J4" s="11"/>
      <c r="K4" s="11"/>
      <c r="L4" s="7" t="s">
        <v>21</v>
      </c>
    </row>
    <row r="5" spans="1:12">
      <c r="A5" s="7">
        <v>3</v>
      </c>
      <c r="B5" s="11"/>
      <c r="C5" s="11"/>
      <c r="D5" s="9" t="s">
        <v>14</v>
      </c>
      <c r="E5" s="9" t="s">
        <v>22</v>
      </c>
      <c r="F5" s="7" t="s">
        <v>16</v>
      </c>
      <c r="G5" s="7">
        <v>3</v>
      </c>
      <c r="H5" s="10">
        <v>3245</v>
      </c>
      <c r="I5" s="10">
        <f t="shared" si="0"/>
        <v>9735</v>
      </c>
      <c r="J5" s="11"/>
      <c r="K5" s="11"/>
      <c r="L5" s="7" t="s">
        <v>19</v>
      </c>
    </row>
    <row r="6" spans="1:12">
      <c r="A6" s="7">
        <v>4</v>
      </c>
      <c r="B6" s="11"/>
      <c r="C6" s="11"/>
      <c r="D6" s="9" t="s">
        <v>14</v>
      </c>
      <c r="E6" s="9" t="s">
        <v>23</v>
      </c>
      <c r="F6" s="7" t="s">
        <v>16</v>
      </c>
      <c r="G6" s="7">
        <v>3</v>
      </c>
      <c r="H6" s="10">
        <v>2970</v>
      </c>
      <c r="I6" s="10">
        <f t="shared" si="0"/>
        <v>8910</v>
      </c>
      <c r="J6" s="11"/>
      <c r="K6" s="11"/>
      <c r="L6" s="7" t="s">
        <v>24</v>
      </c>
    </row>
    <row r="7" spans="1:12">
      <c r="A7" s="7">
        <v>5</v>
      </c>
      <c r="B7" s="11"/>
      <c r="C7" s="11"/>
      <c r="D7" s="9" t="s">
        <v>14</v>
      </c>
      <c r="E7" s="9" t="s">
        <v>25</v>
      </c>
      <c r="F7" s="7" t="s">
        <v>16</v>
      </c>
      <c r="G7" s="7">
        <v>3</v>
      </c>
      <c r="H7" s="10">
        <v>3245</v>
      </c>
      <c r="I7" s="10">
        <f t="shared" si="0"/>
        <v>9735</v>
      </c>
      <c r="J7" s="11"/>
      <c r="K7" s="11"/>
      <c r="L7" s="7" t="s">
        <v>21</v>
      </c>
    </row>
    <row r="8" spans="1:12">
      <c r="A8" s="7">
        <v>6</v>
      </c>
      <c r="B8" s="11"/>
      <c r="C8" s="11"/>
      <c r="D8" s="9" t="s">
        <v>14</v>
      </c>
      <c r="E8" s="9" t="s">
        <v>15</v>
      </c>
      <c r="F8" s="7" t="s">
        <v>16</v>
      </c>
      <c r="G8" s="7">
        <v>6</v>
      </c>
      <c r="H8" s="10">
        <v>3245</v>
      </c>
      <c r="I8" s="10">
        <f t="shared" si="0"/>
        <v>19470</v>
      </c>
      <c r="J8" s="11"/>
      <c r="K8" s="11"/>
      <c r="L8" s="7" t="s">
        <v>26</v>
      </c>
    </row>
    <row r="9" spans="1:12">
      <c r="A9" s="7">
        <v>7</v>
      </c>
      <c r="B9" s="11"/>
      <c r="C9" s="11"/>
      <c r="D9" s="9" t="s">
        <v>14</v>
      </c>
      <c r="E9" s="9" t="s">
        <v>27</v>
      </c>
      <c r="F9" s="7" t="s">
        <v>16</v>
      </c>
      <c r="G9" s="7">
        <v>3</v>
      </c>
      <c r="H9" s="10">
        <v>2970</v>
      </c>
      <c r="I9" s="10">
        <f t="shared" si="0"/>
        <v>8910</v>
      </c>
      <c r="J9" s="11"/>
      <c r="K9" s="11"/>
      <c r="L9" s="7" t="s">
        <v>24</v>
      </c>
    </row>
    <row r="10" spans="1:12">
      <c r="A10" s="7">
        <v>8</v>
      </c>
      <c r="B10" s="11"/>
      <c r="C10" s="11"/>
      <c r="D10" s="9" t="s">
        <v>14</v>
      </c>
      <c r="E10" s="9" t="s">
        <v>15</v>
      </c>
      <c r="F10" s="7" t="s">
        <v>16</v>
      </c>
      <c r="G10" s="7">
        <v>3</v>
      </c>
      <c r="H10" s="10">
        <v>3245</v>
      </c>
      <c r="I10" s="10">
        <f t="shared" si="0"/>
        <v>9735</v>
      </c>
      <c r="J10" s="11"/>
      <c r="K10" s="11"/>
      <c r="L10" s="7" t="s">
        <v>28</v>
      </c>
    </row>
    <row r="11" spans="1:12">
      <c r="A11" s="7">
        <v>9</v>
      </c>
      <c r="B11" s="11"/>
      <c r="C11" s="11"/>
      <c r="D11" s="9" t="s">
        <v>14</v>
      </c>
      <c r="E11" s="9" t="s">
        <v>29</v>
      </c>
      <c r="F11" s="7" t="s">
        <v>16</v>
      </c>
      <c r="G11" s="7">
        <v>3</v>
      </c>
      <c r="H11" s="10">
        <v>3025</v>
      </c>
      <c r="I11" s="10">
        <f t="shared" si="0"/>
        <v>9075</v>
      </c>
      <c r="J11" s="11"/>
      <c r="K11" s="11"/>
      <c r="L11" s="7" t="s">
        <v>21</v>
      </c>
    </row>
    <row r="12" spans="1:12">
      <c r="A12" s="7">
        <v>10</v>
      </c>
      <c r="B12" s="11"/>
      <c r="C12" s="11"/>
      <c r="D12" s="9" t="s">
        <v>14</v>
      </c>
      <c r="E12" s="9" t="s">
        <v>23</v>
      </c>
      <c r="F12" s="7" t="s">
        <v>16</v>
      </c>
      <c r="G12" s="7">
        <v>3</v>
      </c>
      <c r="H12" s="10">
        <v>2970</v>
      </c>
      <c r="I12" s="10">
        <f t="shared" si="0"/>
        <v>8910</v>
      </c>
      <c r="J12" s="11"/>
      <c r="K12" s="11"/>
      <c r="L12" s="7" t="s">
        <v>30</v>
      </c>
    </row>
    <row r="13" spans="1:12">
      <c r="A13" s="7">
        <v>11</v>
      </c>
      <c r="B13" s="11"/>
      <c r="C13" s="11"/>
      <c r="D13" s="9" t="s">
        <v>14</v>
      </c>
      <c r="E13" s="9" t="s">
        <v>15</v>
      </c>
      <c r="F13" s="7" t="s">
        <v>16</v>
      </c>
      <c r="G13" s="7">
        <v>6</v>
      </c>
      <c r="H13" s="10">
        <v>3245</v>
      </c>
      <c r="I13" s="10">
        <f t="shared" si="0"/>
        <v>19470</v>
      </c>
      <c r="J13" s="11"/>
      <c r="K13" s="11"/>
      <c r="L13" s="7" t="s">
        <v>26</v>
      </c>
    </row>
    <row r="14" spans="1:12">
      <c r="A14" s="7">
        <v>12</v>
      </c>
      <c r="B14" s="11"/>
      <c r="C14" s="11"/>
      <c r="D14" s="9" t="s">
        <v>14</v>
      </c>
      <c r="E14" s="9" t="s">
        <v>22</v>
      </c>
      <c r="F14" s="7" t="s">
        <v>16</v>
      </c>
      <c r="G14" s="7">
        <v>3</v>
      </c>
      <c r="H14" s="10">
        <v>3245</v>
      </c>
      <c r="I14" s="10">
        <f t="shared" si="0"/>
        <v>9735</v>
      </c>
      <c r="J14" s="11"/>
      <c r="K14" s="11"/>
      <c r="L14" s="7" t="s">
        <v>19</v>
      </c>
    </row>
    <row r="15" spans="1:12">
      <c r="A15" s="7">
        <v>13</v>
      </c>
      <c r="B15" s="11"/>
      <c r="C15" s="11"/>
      <c r="D15" s="9" t="s">
        <v>14</v>
      </c>
      <c r="E15" s="9" t="s">
        <v>23</v>
      </c>
      <c r="F15" s="7" t="s">
        <v>16</v>
      </c>
      <c r="G15" s="7">
        <v>3</v>
      </c>
      <c r="H15" s="10">
        <v>2970</v>
      </c>
      <c r="I15" s="10">
        <f t="shared" si="0"/>
        <v>8910</v>
      </c>
      <c r="J15" s="11"/>
      <c r="K15" s="11"/>
      <c r="L15" s="7" t="s">
        <v>24</v>
      </c>
    </row>
    <row r="16" spans="1:12">
      <c r="A16" s="7">
        <v>14</v>
      </c>
      <c r="B16" s="11"/>
      <c r="C16" s="11"/>
      <c r="D16" s="9" t="s">
        <v>14</v>
      </c>
      <c r="E16" s="9" t="s">
        <v>31</v>
      </c>
      <c r="F16" s="7" t="s">
        <v>16</v>
      </c>
      <c r="G16" s="7">
        <v>3</v>
      </c>
      <c r="H16" s="10">
        <v>3025</v>
      </c>
      <c r="I16" s="10">
        <f t="shared" si="0"/>
        <v>9075</v>
      </c>
      <c r="J16" s="11"/>
      <c r="K16" s="11"/>
      <c r="L16" s="7" t="s">
        <v>21</v>
      </c>
    </row>
    <row r="17" spans="1:12">
      <c r="A17" s="7">
        <v>15</v>
      </c>
      <c r="B17" s="11"/>
      <c r="C17" s="11"/>
      <c r="D17" s="9" t="s">
        <v>14</v>
      </c>
      <c r="E17" s="9" t="s">
        <v>15</v>
      </c>
      <c r="F17" s="7" t="s">
        <v>16</v>
      </c>
      <c r="G17" s="7">
        <v>3</v>
      </c>
      <c r="H17" s="10">
        <v>3245</v>
      </c>
      <c r="I17" s="10">
        <f t="shared" si="0"/>
        <v>9735</v>
      </c>
      <c r="J17" s="11"/>
      <c r="K17" s="11"/>
      <c r="L17" s="7" t="s">
        <v>28</v>
      </c>
    </row>
    <row r="18" spans="1:12">
      <c r="A18" s="7">
        <v>16</v>
      </c>
      <c r="B18" s="11"/>
      <c r="C18" s="11"/>
      <c r="D18" s="9" t="s">
        <v>14</v>
      </c>
      <c r="E18" s="9" t="s">
        <v>23</v>
      </c>
      <c r="F18" s="7" t="s">
        <v>16</v>
      </c>
      <c r="G18" s="7">
        <v>3</v>
      </c>
      <c r="H18" s="10">
        <v>2970</v>
      </c>
      <c r="I18" s="10">
        <f t="shared" si="0"/>
        <v>8910</v>
      </c>
      <c r="J18" s="11"/>
      <c r="K18" s="11"/>
      <c r="L18" s="7" t="s">
        <v>30</v>
      </c>
    </row>
    <row r="19" spans="1:12">
      <c r="A19" s="7">
        <v>17</v>
      </c>
      <c r="B19" s="11"/>
      <c r="C19" s="11"/>
      <c r="D19" s="9" t="s">
        <v>14</v>
      </c>
      <c r="E19" s="9" t="s">
        <v>29</v>
      </c>
      <c r="F19" s="7" t="s">
        <v>16</v>
      </c>
      <c r="G19" s="7">
        <v>3</v>
      </c>
      <c r="H19" s="10">
        <v>3025</v>
      </c>
      <c r="I19" s="10">
        <f t="shared" si="0"/>
        <v>9075</v>
      </c>
      <c r="J19" s="11"/>
      <c r="K19" s="11"/>
      <c r="L19" s="7" t="s">
        <v>21</v>
      </c>
    </row>
    <row r="20" spans="1:12">
      <c r="A20" s="7">
        <v>18</v>
      </c>
      <c r="B20" s="11"/>
      <c r="C20" s="11"/>
      <c r="D20" s="9" t="s">
        <v>14</v>
      </c>
      <c r="E20" s="9" t="s">
        <v>15</v>
      </c>
      <c r="F20" s="7" t="s">
        <v>16</v>
      </c>
      <c r="G20" s="7">
        <v>3</v>
      </c>
      <c r="H20" s="10">
        <v>3245</v>
      </c>
      <c r="I20" s="10">
        <f t="shared" si="0"/>
        <v>9735</v>
      </c>
      <c r="J20" s="11"/>
      <c r="K20" s="11"/>
      <c r="L20" s="7" t="s">
        <v>19</v>
      </c>
    </row>
    <row r="21" spans="1:12">
      <c r="A21" s="7">
        <v>19</v>
      </c>
      <c r="B21" s="11"/>
      <c r="C21" s="11"/>
      <c r="D21" s="9" t="s">
        <v>14</v>
      </c>
      <c r="E21" s="9" t="s">
        <v>23</v>
      </c>
      <c r="F21" s="7" t="s">
        <v>16</v>
      </c>
      <c r="G21" s="7">
        <v>6</v>
      </c>
      <c r="H21" s="10">
        <v>2970</v>
      </c>
      <c r="I21" s="10">
        <f t="shared" si="0"/>
        <v>17820</v>
      </c>
      <c r="J21" s="11"/>
      <c r="K21" s="11"/>
      <c r="L21" s="7" t="s">
        <v>24</v>
      </c>
    </row>
    <row r="22" spans="1:12">
      <c r="A22" s="7">
        <v>20</v>
      </c>
      <c r="B22" s="11"/>
      <c r="C22" s="11"/>
      <c r="D22" s="9" t="s">
        <v>14</v>
      </c>
      <c r="E22" s="9" t="s">
        <v>29</v>
      </c>
      <c r="F22" s="7" t="s">
        <v>16</v>
      </c>
      <c r="G22" s="7">
        <v>3</v>
      </c>
      <c r="H22" s="10">
        <v>3025</v>
      </c>
      <c r="I22" s="10">
        <f t="shared" si="0"/>
        <v>9075</v>
      </c>
      <c r="J22" s="11"/>
      <c r="K22" s="11"/>
      <c r="L22" s="7" t="s">
        <v>21</v>
      </c>
    </row>
    <row r="23" spans="1:12">
      <c r="A23" s="7">
        <v>21</v>
      </c>
      <c r="B23" s="11"/>
      <c r="C23" s="11"/>
      <c r="D23" s="9" t="s">
        <v>14</v>
      </c>
      <c r="E23" s="9" t="s">
        <v>22</v>
      </c>
      <c r="F23" s="7" t="s">
        <v>16</v>
      </c>
      <c r="G23" s="7">
        <v>3</v>
      </c>
      <c r="H23" s="10">
        <v>3245</v>
      </c>
      <c r="I23" s="10">
        <f t="shared" si="0"/>
        <v>9735</v>
      </c>
      <c r="J23" s="11"/>
      <c r="K23" s="11"/>
      <c r="L23" s="7" t="s">
        <v>19</v>
      </c>
    </row>
    <row r="24" spans="1:12">
      <c r="A24" s="7">
        <v>22</v>
      </c>
      <c r="B24" s="11"/>
      <c r="C24" s="11"/>
      <c r="D24" s="9" t="s">
        <v>14</v>
      </c>
      <c r="E24" s="9" t="s">
        <v>27</v>
      </c>
      <c r="F24" s="7" t="s">
        <v>16</v>
      </c>
      <c r="G24" s="7">
        <v>3</v>
      </c>
      <c r="H24" s="10">
        <v>2970</v>
      </c>
      <c r="I24" s="10">
        <f t="shared" si="0"/>
        <v>8910</v>
      </c>
      <c r="J24" s="11"/>
      <c r="K24" s="11"/>
      <c r="L24" s="7" t="s">
        <v>24</v>
      </c>
    </row>
    <row r="25" spans="1:12">
      <c r="A25" s="7">
        <v>23</v>
      </c>
      <c r="B25" s="11"/>
      <c r="C25" s="11"/>
      <c r="D25" s="9" t="s">
        <v>14</v>
      </c>
      <c r="E25" s="9" t="s">
        <v>31</v>
      </c>
      <c r="F25" s="7" t="s">
        <v>16</v>
      </c>
      <c r="G25" s="7">
        <v>3</v>
      </c>
      <c r="H25" s="10">
        <v>3025</v>
      </c>
      <c r="I25" s="10">
        <f t="shared" si="0"/>
        <v>9075</v>
      </c>
      <c r="J25" s="11"/>
      <c r="K25" s="11"/>
      <c r="L25" s="7" t="s">
        <v>21</v>
      </c>
    </row>
    <row r="26" spans="1:12">
      <c r="A26" s="7">
        <v>24</v>
      </c>
      <c r="B26" s="11"/>
      <c r="C26" s="11"/>
      <c r="D26" s="9" t="s">
        <v>14</v>
      </c>
      <c r="E26" s="9" t="s">
        <v>32</v>
      </c>
      <c r="F26" s="7" t="s">
        <v>16</v>
      </c>
      <c r="G26" s="7">
        <v>3</v>
      </c>
      <c r="H26" s="10">
        <v>3245</v>
      </c>
      <c r="I26" s="10">
        <f t="shared" si="0"/>
        <v>9735</v>
      </c>
      <c r="J26" s="11"/>
      <c r="K26" s="11"/>
      <c r="L26" s="7" t="s">
        <v>28</v>
      </c>
    </row>
    <row r="27" spans="1:12">
      <c r="A27" s="7">
        <v>25</v>
      </c>
      <c r="B27" s="11"/>
      <c r="C27" s="11"/>
      <c r="D27" s="9" t="s">
        <v>14</v>
      </c>
      <c r="E27" s="9" t="s">
        <v>33</v>
      </c>
      <c r="F27" s="7" t="s">
        <v>16</v>
      </c>
      <c r="G27" s="7">
        <v>3</v>
      </c>
      <c r="H27" s="10">
        <v>2970</v>
      </c>
      <c r="I27" s="10">
        <f t="shared" si="0"/>
        <v>8910</v>
      </c>
      <c r="J27" s="11"/>
      <c r="K27" s="11"/>
      <c r="L27" s="7" t="s">
        <v>21</v>
      </c>
    </row>
    <row r="28" spans="1:12">
      <c r="A28" s="7">
        <v>26</v>
      </c>
      <c r="B28" s="11"/>
      <c r="C28" s="11"/>
      <c r="D28" s="9" t="s">
        <v>14</v>
      </c>
      <c r="E28" s="9" t="s">
        <v>15</v>
      </c>
      <c r="F28" s="7" t="s">
        <v>16</v>
      </c>
      <c r="G28" s="7">
        <v>3</v>
      </c>
      <c r="H28" s="10">
        <v>3245</v>
      </c>
      <c r="I28" s="10">
        <f t="shared" si="0"/>
        <v>9735</v>
      </c>
      <c r="J28" s="11"/>
      <c r="K28" s="11"/>
      <c r="L28" s="7" t="s">
        <v>34</v>
      </c>
    </row>
    <row r="29" spans="1:12">
      <c r="A29" s="7">
        <v>27</v>
      </c>
      <c r="B29" s="11"/>
      <c r="C29" s="11"/>
      <c r="D29" s="9" t="s">
        <v>14</v>
      </c>
      <c r="E29" s="9" t="s">
        <v>29</v>
      </c>
      <c r="F29" s="7" t="s">
        <v>16</v>
      </c>
      <c r="G29" s="7">
        <v>3</v>
      </c>
      <c r="H29" s="10">
        <v>3025</v>
      </c>
      <c r="I29" s="10">
        <f t="shared" si="0"/>
        <v>9075</v>
      </c>
      <c r="J29" s="11"/>
      <c r="K29" s="11"/>
      <c r="L29" s="7" t="s">
        <v>35</v>
      </c>
    </row>
    <row r="30" spans="1:12">
      <c r="A30" s="7">
        <v>28</v>
      </c>
      <c r="B30" s="11"/>
      <c r="C30" s="11"/>
      <c r="D30" s="9" t="s">
        <v>14</v>
      </c>
      <c r="E30" s="9" t="s">
        <v>36</v>
      </c>
      <c r="F30" s="7" t="s">
        <v>16</v>
      </c>
      <c r="G30" s="7">
        <v>3</v>
      </c>
      <c r="H30" s="10">
        <v>2970</v>
      </c>
      <c r="I30" s="10">
        <f t="shared" si="0"/>
        <v>8910</v>
      </c>
      <c r="J30" s="11"/>
      <c r="K30" s="11"/>
      <c r="L30" s="7" t="s">
        <v>30</v>
      </c>
    </row>
    <row r="31" spans="1:12">
      <c r="A31" s="7">
        <v>29</v>
      </c>
      <c r="B31" s="11"/>
      <c r="C31" s="11"/>
      <c r="D31" s="9" t="s">
        <v>14</v>
      </c>
      <c r="E31" s="9" t="s">
        <v>22</v>
      </c>
      <c r="F31" s="7" t="s">
        <v>16</v>
      </c>
      <c r="G31" s="7">
        <v>3</v>
      </c>
      <c r="H31" s="10">
        <v>3245</v>
      </c>
      <c r="I31" s="10">
        <f t="shared" si="0"/>
        <v>9735</v>
      </c>
      <c r="J31" s="11"/>
      <c r="K31" s="11"/>
      <c r="L31" s="7" t="s">
        <v>19</v>
      </c>
    </row>
    <row r="32" spans="1:12">
      <c r="A32" s="7">
        <v>30</v>
      </c>
      <c r="B32" s="11"/>
      <c r="C32" s="11"/>
      <c r="D32" s="9" t="s">
        <v>14</v>
      </c>
      <c r="E32" s="9" t="s">
        <v>31</v>
      </c>
      <c r="F32" s="7" t="s">
        <v>16</v>
      </c>
      <c r="G32" s="7">
        <v>3</v>
      </c>
      <c r="H32" s="10">
        <v>3025</v>
      </c>
      <c r="I32" s="10">
        <f t="shared" si="0"/>
        <v>9075</v>
      </c>
      <c r="J32" s="11"/>
      <c r="K32" s="11"/>
      <c r="L32" s="7" t="s">
        <v>21</v>
      </c>
    </row>
    <row r="33" spans="1:12">
      <c r="A33" s="7">
        <v>31</v>
      </c>
      <c r="B33" s="11"/>
      <c r="C33" s="11"/>
      <c r="D33" s="9" t="s">
        <v>14</v>
      </c>
      <c r="E33" s="9" t="s">
        <v>36</v>
      </c>
      <c r="F33" s="7" t="s">
        <v>16</v>
      </c>
      <c r="G33" s="7">
        <v>3</v>
      </c>
      <c r="H33" s="10">
        <v>2970</v>
      </c>
      <c r="I33" s="10">
        <f t="shared" si="0"/>
        <v>8910</v>
      </c>
      <c r="J33" s="11"/>
      <c r="K33" s="11"/>
      <c r="L33" s="7" t="s">
        <v>24</v>
      </c>
    </row>
    <row r="34" spans="1:12">
      <c r="A34" s="7">
        <v>32</v>
      </c>
      <c r="B34" s="11"/>
      <c r="C34" s="11"/>
      <c r="D34" s="9" t="s">
        <v>14</v>
      </c>
      <c r="E34" s="9" t="s">
        <v>15</v>
      </c>
      <c r="F34" s="7" t="s">
        <v>16</v>
      </c>
      <c r="G34" s="7">
        <v>3</v>
      </c>
      <c r="H34" s="10">
        <v>3245</v>
      </c>
      <c r="I34" s="10">
        <f t="shared" si="0"/>
        <v>9735</v>
      </c>
      <c r="J34" s="11"/>
      <c r="K34" s="11"/>
      <c r="L34" s="7" t="s">
        <v>19</v>
      </c>
    </row>
    <row r="35" spans="1:12">
      <c r="A35" s="7">
        <v>33</v>
      </c>
      <c r="B35" s="11"/>
      <c r="C35" s="11"/>
      <c r="D35" s="9" t="s">
        <v>14</v>
      </c>
      <c r="E35" s="9" t="s">
        <v>29</v>
      </c>
      <c r="F35" s="7" t="s">
        <v>16</v>
      </c>
      <c r="G35" s="7">
        <v>3</v>
      </c>
      <c r="H35" s="10">
        <v>3025</v>
      </c>
      <c r="I35" s="10">
        <f t="shared" si="0"/>
        <v>9075</v>
      </c>
      <c r="J35" s="11"/>
      <c r="K35" s="11"/>
      <c r="L35" s="7" t="s">
        <v>21</v>
      </c>
    </row>
    <row r="36" spans="1:12">
      <c r="A36" s="7">
        <v>34</v>
      </c>
      <c r="B36" s="11"/>
      <c r="C36" s="11"/>
      <c r="D36" s="9" t="s">
        <v>14</v>
      </c>
      <c r="E36" s="9" t="s">
        <v>15</v>
      </c>
      <c r="F36" s="7" t="s">
        <v>16</v>
      </c>
      <c r="G36" s="7">
        <v>3</v>
      </c>
      <c r="H36" s="10">
        <v>3245</v>
      </c>
      <c r="I36" s="10">
        <f t="shared" ref="I36:I56" si="1">H36*G36</f>
        <v>9735</v>
      </c>
      <c r="J36" s="11"/>
      <c r="K36" s="11"/>
      <c r="L36" s="7" t="s">
        <v>19</v>
      </c>
    </row>
    <row r="37" spans="1:12">
      <c r="A37" s="7">
        <v>35</v>
      </c>
      <c r="B37" s="11"/>
      <c r="C37" s="11"/>
      <c r="D37" s="9" t="s">
        <v>14</v>
      </c>
      <c r="E37" s="9" t="s">
        <v>29</v>
      </c>
      <c r="F37" s="7" t="s">
        <v>16</v>
      </c>
      <c r="G37" s="7">
        <v>3</v>
      </c>
      <c r="H37" s="10">
        <v>3025</v>
      </c>
      <c r="I37" s="10">
        <f t="shared" si="1"/>
        <v>9075</v>
      </c>
      <c r="J37" s="11"/>
      <c r="K37" s="11"/>
      <c r="L37" s="7" t="s">
        <v>21</v>
      </c>
    </row>
    <row r="38" spans="1:12">
      <c r="A38" s="7">
        <v>36</v>
      </c>
      <c r="B38" s="11"/>
      <c r="C38" s="11"/>
      <c r="D38" s="9" t="s">
        <v>14</v>
      </c>
      <c r="E38" s="9" t="s">
        <v>36</v>
      </c>
      <c r="F38" s="7" t="s">
        <v>16</v>
      </c>
      <c r="G38" s="7">
        <v>3</v>
      </c>
      <c r="H38" s="10">
        <v>2970</v>
      </c>
      <c r="I38" s="10">
        <f t="shared" si="1"/>
        <v>8910</v>
      </c>
      <c r="J38" s="11"/>
      <c r="K38" s="11"/>
      <c r="L38" s="7" t="s">
        <v>24</v>
      </c>
    </row>
    <row r="39" spans="1:12">
      <c r="A39" s="7">
        <v>37</v>
      </c>
      <c r="B39" s="11"/>
      <c r="C39" s="11"/>
      <c r="D39" s="9" t="s">
        <v>14</v>
      </c>
      <c r="E39" s="9" t="s">
        <v>15</v>
      </c>
      <c r="F39" s="7" t="s">
        <v>16</v>
      </c>
      <c r="G39" s="7">
        <v>3</v>
      </c>
      <c r="H39" s="10">
        <v>3245</v>
      </c>
      <c r="I39" s="10">
        <f t="shared" si="1"/>
        <v>9735</v>
      </c>
      <c r="J39" s="11"/>
      <c r="K39" s="11"/>
      <c r="L39" s="7" t="s">
        <v>19</v>
      </c>
    </row>
    <row r="40" spans="1:12">
      <c r="A40" s="7">
        <v>38</v>
      </c>
      <c r="B40" s="11"/>
      <c r="C40" s="11"/>
      <c r="D40" s="9" t="s">
        <v>14</v>
      </c>
      <c r="E40" s="9" t="s">
        <v>29</v>
      </c>
      <c r="F40" s="7" t="s">
        <v>16</v>
      </c>
      <c r="G40" s="7">
        <v>3</v>
      </c>
      <c r="H40" s="10">
        <v>3025</v>
      </c>
      <c r="I40" s="10">
        <f t="shared" si="1"/>
        <v>9075</v>
      </c>
      <c r="J40" s="11"/>
      <c r="K40" s="11"/>
      <c r="L40" s="7" t="s">
        <v>21</v>
      </c>
    </row>
    <row r="41" spans="1:12">
      <c r="A41" s="7">
        <v>39</v>
      </c>
      <c r="B41" s="11"/>
      <c r="C41" s="11"/>
      <c r="D41" s="9" t="s">
        <v>14</v>
      </c>
      <c r="E41" s="9" t="s">
        <v>37</v>
      </c>
      <c r="F41" s="7" t="s">
        <v>16</v>
      </c>
      <c r="G41" s="7">
        <v>3</v>
      </c>
      <c r="H41" s="10">
        <v>2970</v>
      </c>
      <c r="I41" s="10">
        <f t="shared" si="1"/>
        <v>8910</v>
      </c>
      <c r="J41" s="11"/>
      <c r="K41" s="11"/>
      <c r="L41" s="7" t="s">
        <v>30</v>
      </c>
    </row>
    <row r="42" spans="1:12">
      <c r="A42" s="7">
        <v>40</v>
      </c>
      <c r="B42" s="11"/>
      <c r="C42" s="11"/>
      <c r="D42" s="9" t="s">
        <v>14</v>
      </c>
      <c r="E42" s="9" t="s">
        <v>15</v>
      </c>
      <c r="F42" s="7" t="s">
        <v>16</v>
      </c>
      <c r="G42" s="7">
        <v>3</v>
      </c>
      <c r="H42" s="10">
        <v>3245</v>
      </c>
      <c r="I42" s="10">
        <f t="shared" si="1"/>
        <v>9735</v>
      </c>
      <c r="J42" s="11"/>
      <c r="K42" s="11"/>
      <c r="L42" s="7" t="s">
        <v>28</v>
      </c>
    </row>
    <row r="43" spans="1:12">
      <c r="A43" s="7">
        <v>41</v>
      </c>
      <c r="B43" s="11"/>
      <c r="C43" s="11"/>
      <c r="D43" s="9" t="s">
        <v>14</v>
      </c>
      <c r="E43" s="9" t="s">
        <v>29</v>
      </c>
      <c r="F43" s="7" t="s">
        <v>16</v>
      </c>
      <c r="G43" s="7">
        <v>3</v>
      </c>
      <c r="H43" s="10">
        <v>3025</v>
      </c>
      <c r="I43" s="10">
        <f t="shared" si="1"/>
        <v>9075</v>
      </c>
      <c r="J43" s="11"/>
      <c r="K43" s="11"/>
      <c r="L43" s="7" t="s">
        <v>21</v>
      </c>
    </row>
    <row r="44" spans="1:12">
      <c r="A44" s="7">
        <v>42</v>
      </c>
      <c r="B44" s="11"/>
      <c r="C44" s="11"/>
      <c r="D44" s="9" t="s">
        <v>14</v>
      </c>
      <c r="E44" s="9" t="s">
        <v>36</v>
      </c>
      <c r="F44" s="7" t="s">
        <v>16</v>
      </c>
      <c r="G44" s="7">
        <v>3</v>
      </c>
      <c r="H44" s="10">
        <v>2970</v>
      </c>
      <c r="I44" s="10">
        <f t="shared" si="1"/>
        <v>8910</v>
      </c>
      <c r="J44" s="11"/>
      <c r="K44" s="11"/>
      <c r="L44" s="7" t="s">
        <v>30</v>
      </c>
    </row>
    <row r="45" spans="1:12">
      <c r="A45" s="7">
        <v>43</v>
      </c>
      <c r="B45" s="11"/>
      <c r="C45" s="11"/>
      <c r="D45" s="9" t="s">
        <v>14</v>
      </c>
      <c r="E45" s="9" t="s">
        <v>38</v>
      </c>
      <c r="F45" s="7" t="s">
        <v>16</v>
      </c>
      <c r="G45" s="7">
        <v>18</v>
      </c>
      <c r="H45" s="10">
        <v>2970</v>
      </c>
      <c r="I45" s="10">
        <f t="shared" si="1"/>
        <v>53460</v>
      </c>
      <c r="J45" s="11"/>
      <c r="K45" s="11"/>
      <c r="L45" s="7" t="s">
        <v>39</v>
      </c>
    </row>
    <row r="46" spans="1:12">
      <c r="A46" s="7">
        <v>44</v>
      </c>
      <c r="B46" s="11"/>
      <c r="C46" s="11"/>
      <c r="D46" s="9" t="s">
        <v>14</v>
      </c>
      <c r="E46" s="9" t="s">
        <v>36</v>
      </c>
      <c r="F46" s="7" t="s">
        <v>16</v>
      </c>
      <c r="G46" s="7">
        <v>3</v>
      </c>
      <c r="H46" s="10">
        <v>2970</v>
      </c>
      <c r="I46" s="10">
        <f t="shared" si="1"/>
        <v>8910</v>
      </c>
      <c r="J46" s="11"/>
      <c r="K46" s="11"/>
      <c r="L46" s="7" t="s">
        <v>30</v>
      </c>
    </row>
    <row r="47" spans="1:12">
      <c r="A47" s="7">
        <v>45</v>
      </c>
      <c r="B47" s="11"/>
      <c r="C47" s="11"/>
      <c r="D47" s="9" t="s">
        <v>40</v>
      </c>
      <c r="E47" s="9" t="s">
        <v>41</v>
      </c>
      <c r="F47" s="7" t="s">
        <v>16</v>
      </c>
      <c r="G47" s="7">
        <v>9</v>
      </c>
      <c r="H47" s="10">
        <v>8800</v>
      </c>
      <c r="I47" s="10">
        <f t="shared" si="1"/>
        <v>79200</v>
      </c>
      <c r="J47" s="11"/>
      <c r="K47" s="11"/>
      <c r="L47" s="7"/>
    </row>
    <row r="48" spans="1:12">
      <c r="A48" s="7">
        <v>46</v>
      </c>
      <c r="B48" s="11"/>
      <c r="C48" s="11"/>
      <c r="D48" s="9" t="s">
        <v>40</v>
      </c>
      <c r="E48" s="9" t="s">
        <v>42</v>
      </c>
      <c r="F48" s="7" t="s">
        <v>16</v>
      </c>
      <c r="G48" s="7">
        <v>3</v>
      </c>
      <c r="H48" s="10">
        <v>8800</v>
      </c>
      <c r="I48" s="10">
        <f t="shared" si="1"/>
        <v>26400</v>
      </c>
      <c r="J48" s="11"/>
      <c r="K48" s="11"/>
      <c r="L48" s="7"/>
    </row>
    <row r="49" ht="28.8" spans="1:12">
      <c r="A49" s="7">
        <v>47</v>
      </c>
      <c r="B49" s="11"/>
      <c r="C49" s="11"/>
      <c r="D49" s="9" t="s">
        <v>40</v>
      </c>
      <c r="E49" s="9" t="s">
        <v>43</v>
      </c>
      <c r="F49" s="7" t="s">
        <v>16</v>
      </c>
      <c r="G49" s="7">
        <v>6</v>
      </c>
      <c r="H49" s="10">
        <v>8800</v>
      </c>
      <c r="I49" s="10">
        <f t="shared" si="1"/>
        <v>52800</v>
      </c>
      <c r="J49" s="11"/>
      <c r="K49" s="11"/>
      <c r="L49" s="7" t="s">
        <v>44</v>
      </c>
    </row>
    <row r="50" spans="1:12">
      <c r="A50" s="7">
        <v>48</v>
      </c>
      <c r="B50" s="11"/>
      <c r="C50" s="11"/>
      <c r="D50" s="9" t="s">
        <v>40</v>
      </c>
      <c r="E50" s="9" t="s">
        <v>45</v>
      </c>
      <c r="F50" s="7" t="s">
        <v>16</v>
      </c>
      <c r="G50" s="7">
        <v>3</v>
      </c>
      <c r="H50" s="10">
        <v>8800</v>
      </c>
      <c r="I50" s="10">
        <f t="shared" si="1"/>
        <v>26400</v>
      </c>
      <c r="J50" s="11"/>
      <c r="K50" s="11"/>
      <c r="L50" s="7" t="s">
        <v>46</v>
      </c>
    </row>
    <row r="51" spans="1:12">
      <c r="A51" s="7">
        <v>49</v>
      </c>
      <c r="B51" s="11"/>
      <c r="C51" s="11"/>
      <c r="D51" s="9" t="s">
        <v>40</v>
      </c>
      <c r="E51" s="9" t="s">
        <v>42</v>
      </c>
      <c r="F51" s="7" t="s">
        <v>16</v>
      </c>
      <c r="G51" s="7">
        <v>3</v>
      </c>
      <c r="H51" s="10">
        <v>8800</v>
      </c>
      <c r="I51" s="10">
        <f t="shared" si="1"/>
        <v>26400</v>
      </c>
      <c r="J51" s="11"/>
      <c r="K51" s="11"/>
      <c r="L51" s="9"/>
    </row>
    <row r="52" spans="1:12">
      <c r="A52" s="7">
        <v>50</v>
      </c>
      <c r="B52" s="11"/>
      <c r="C52" s="11"/>
      <c r="D52" s="9" t="s">
        <v>40</v>
      </c>
      <c r="E52" s="9" t="s">
        <v>47</v>
      </c>
      <c r="F52" s="7" t="s">
        <v>16</v>
      </c>
      <c r="G52" s="7">
        <v>3</v>
      </c>
      <c r="H52" s="10">
        <v>8800</v>
      </c>
      <c r="I52" s="10">
        <f t="shared" si="1"/>
        <v>26400</v>
      </c>
      <c r="J52" s="11"/>
      <c r="K52" s="11"/>
      <c r="L52" s="9"/>
    </row>
    <row r="53" spans="1:12">
      <c r="A53" s="7">
        <v>51</v>
      </c>
      <c r="B53" s="11"/>
      <c r="C53" s="11"/>
      <c r="D53" s="9" t="s">
        <v>40</v>
      </c>
      <c r="E53" s="9" t="s">
        <v>48</v>
      </c>
      <c r="F53" s="7" t="s">
        <v>16</v>
      </c>
      <c r="G53" s="7">
        <v>3</v>
      </c>
      <c r="H53" s="10">
        <v>8800</v>
      </c>
      <c r="I53" s="10">
        <f t="shared" si="1"/>
        <v>26400</v>
      </c>
      <c r="J53" s="11"/>
      <c r="K53" s="11"/>
      <c r="L53" s="9"/>
    </row>
    <row r="54" spans="1:12">
      <c r="A54" s="7">
        <v>52</v>
      </c>
      <c r="B54" s="11"/>
      <c r="C54" s="11"/>
      <c r="D54" s="9" t="s">
        <v>40</v>
      </c>
      <c r="E54" s="9" t="s">
        <v>42</v>
      </c>
      <c r="F54" s="7" t="s">
        <v>16</v>
      </c>
      <c r="G54" s="7">
        <v>6</v>
      </c>
      <c r="H54" s="10">
        <v>8800</v>
      </c>
      <c r="I54" s="10">
        <f t="shared" si="1"/>
        <v>52800</v>
      </c>
      <c r="J54" s="11"/>
      <c r="K54" s="11"/>
      <c r="L54" s="9"/>
    </row>
    <row r="55" spans="1:12">
      <c r="A55" s="7">
        <v>53</v>
      </c>
      <c r="B55" s="11"/>
      <c r="C55" s="11"/>
      <c r="D55" s="9" t="s">
        <v>40</v>
      </c>
      <c r="E55" s="9" t="s">
        <v>42</v>
      </c>
      <c r="F55" s="7" t="s">
        <v>16</v>
      </c>
      <c r="G55" s="7">
        <v>3</v>
      </c>
      <c r="H55" s="10">
        <v>8800</v>
      </c>
      <c r="I55" s="10">
        <f t="shared" si="1"/>
        <v>26400</v>
      </c>
      <c r="J55" s="11"/>
      <c r="K55" s="11"/>
      <c r="L55" s="9"/>
    </row>
    <row r="56" spans="1:12">
      <c r="A56" s="8">
        <v>54</v>
      </c>
      <c r="B56" s="11"/>
      <c r="C56" s="11"/>
      <c r="D56" s="12" t="s">
        <v>40</v>
      </c>
      <c r="E56" s="12" t="s">
        <v>47</v>
      </c>
      <c r="F56" s="8" t="s">
        <v>16</v>
      </c>
      <c r="G56" s="8">
        <v>3</v>
      </c>
      <c r="H56" s="10">
        <v>8800</v>
      </c>
      <c r="I56" s="10">
        <f t="shared" si="1"/>
        <v>26400</v>
      </c>
      <c r="J56" s="11"/>
      <c r="K56" s="11"/>
      <c r="L56" s="9"/>
    </row>
    <row r="57" spans="1:12">
      <c r="A57" s="13" t="s">
        <v>49</v>
      </c>
      <c r="B57" s="13"/>
      <c r="C57" s="13"/>
      <c r="D57" s="13"/>
      <c r="E57" s="13"/>
      <c r="F57" s="13"/>
      <c r="G57" s="13"/>
      <c r="H57" s="13"/>
      <c r="I57" s="14">
        <f>SUM(I3:I56)</f>
        <v>850575</v>
      </c>
      <c r="J57" s="15"/>
      <c r="K57" s="15"/>
      <c r="L57" s="16"/>
    </row>
  </sheetData>
  <mergeCells count="7">
    <mergeCell ref="A1:L1"/>
    <mergeCell ref="A57:H57"/>
    <mergeCell ref="I57:L57"/>
    <mergeCell ref="B3:B56"/>
    <mergeCell ref="C3:C56"/>
    <mergeCell ref="J3:J56"/>
    <mergeCell ref="K3:K56"/>
  </mergeCells>
  <pageMargins left="0.751388888888889" right="0.751388888888889" top="1" bottom="1" header="0.5" footer="0.5"/>
  <pageSetup paperSize="9" scale="70" fitToHeight="0" orientation="landscape" horizontalDpi="600"/>
  <headerFooter>
    <oddFooter>&amp;C第 &amp;P 页，共 &amp;N 页</oddFooter>
  </headerFooter>
  <ignoredErrors>
    <ignoredError sqref="I5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标段1（互感器）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</cp:lastModifiedBy>
  <dcterms:created xsi:type="dcterms:W3CDTF">2023-05-12T11:15:00Z</dcterms:created>
  <dcterms:modified xsi:type="dcterms:W3CDTF">2025-06-16T07:45:04Z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986ABE0E91F3494AB79AEF4C3BD2E950_13</vt:lpwstr>
  </property>
  <property fmtid="{D5CDD505-2E9C-101B-9397-08002B2CF9AE}" pid="3" name="KSOProductBuildVer">
    <vt:lpwstr>2052-12.1.0.21171</vt:lpwstr>
  </property>
</Properties>
</file>