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蒙电_资格后审（excel）" sheetId="5" r:id="rId1"/>
  </sheets>
  <definedNames>
    <definedName name="_xlnm._FilterDatabase" localSheetId="0" hidden="1">'蒙电_资格后审（excel）'!$A$2:$T$70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<sst xmlns="http://schemas.openxmlformats.org/spreadsheetml/2006/main" count="1042" uniqueCount="361">
  <si>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69,"isFree":false,"startRow":2}]}</t>
  </si>
  <si>
    <t>内蒙古电力（集团）有限责任公司2025年固定资产投资项目物资采购生产四批（生产特种装备）设备材料询比采购（后审）</t>
  </si>
  <si>
    <t>标段</t>
  </si>
  <si>
    <t>标段名称</t>
  </si>
  <si>
    <t>工程类别</t>
  </si>
  <si>
    <t>建设单位</t>
  </si>
  <si>
    <t>需求部门</t>
  </si>
  <si>
    <t>项目名称</t>
  </si>
  <si>
    <t>设备属性</t>
  </si>
  <si>
    <t>设备名称</t>
  </si>
  <si>
    <t>规格型号</t>
  </si>
  <si>
    <t>单位</t>
  </si>
  <si>
    <t>数量</t>
  </si>
  <si>
    <t>单价最高投标限价（元）</t>
  </si>
  <si>
    <t>合价最高投标限价（元）</t>
  </si>
  <si>
    <t>总价最高投标限价（元）</t>
  </si>
  <si>
    <t>专用资格要求</t>
  </si>
  <si>
    <t>到货时间</t>
  </si>
  <si>
    <t>到货地点</t>
  </si>
  <si>
    <t>设备编码</t>
  </si>
  <si>
    <t>采购申请标识</t>
  </si>
  <si>
    <t>H1</t>
  </si>
  <si>
    <t>中压发电车（2000KW）（配电）</t>
  </si>
  <si>
    <t>技改</t>
  </si>
  <si>
    <t>乌兰察布供电分公司</t>
  </si>
  <si>
    <t>乌盟配电带电作业中心</t>
  </si>
  <si>
    <t>乌兰察布2025年零购-中压发电车（2000KW）（配电）-生产特种装备乌兰察布2025年零购-中压发电车（2000KW）（配电）-生产特种装备</t>
  </si>
  <si>
    <t>配电类</t>
  </si>
  <si>
    <t>柴油发电车</t>
  </si>
  <si>
    <t>柴油发电车,≥1000KW</t>
  </si>
  <si>
    <t>辆</t>
  </si>
  <si>
    <t>1</t>
  </si>
  <si>
    <t>7600000</t>
  </si>
  <si>
    <t>1、所投产品近三年（自采购文件发布之日起）具有销售业绩(合同及配套通知书)。   
2、所投产品的柴油发电机具有经第三方权威检测机构（国家认证认可监督管理委员会/省级质量技术监督部门认证或经中国合格评定国家认可委员会认可）出具的型式试验报告或检验报告。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5、所投产品车辆交付时排放标准需满足国家最新法律法规要求（供应商提供承诺函，格式自拟）。                        
6、不接受代理商或经销商投标，供应商应为车辆制造厂或车辆改装厂或设备生产厂。</t>
  </si>
  <si>
    <t>20250930</t>
  </si>
  <si>
    <t>买方指定仓库地面交货</t>
  </si>
  <si>
    <t>801011781</t>
  </si>
  <si>
    <t>360001776300010</t>
  </si>
  <si>
    <t>阿拉善供电分公司</t>
  </si>
  <si>
    <t>阿盟额济纳供电公司</t>
  </si>
  <si>
    <t>阿拉善2025年零购-中压发电车（2000KW）（配电）-生产特种装备阿拉善2025年零购-中压发电车（2000KW）（配电）-生产特种装备</t>
  </si>
  <si>
    <t>360001766000010</t>
  </si>
  <si>
    <t>包头供电分公司</t>
  </si>
  <si>
    <t>包供带电作业处</t>
  </si>
  <si>
    <t>包供2025年零购-中压发电车（2000KW）（配电）-生产特种装备包供2025年零购-中压发电车（2000KW）（配电）-生产特种装备</t>
  </si>
  <si>
    <t>360001754000010</t>
  </si>
  <si>
    <t>H2</t>
  </si>
  <si>
    <t>移动变电站</t>
  </si>
  <si>
    <t>鄂尔多斯供电分公司</t>
  </si>
  <si>
    <t>鄂局修试管理二处</t>
  </si>
  <si>
    <t>鄂供2025年零购-车载变压器（35kV）（变电一次）-生产特种装备鄂供2025年零购-车载变压器（35KV）（变电一次）-生产特种装备</t>
  </si>
  <si>
    <t>一次设备</t>
  </si>
  <si>
    <t>套</t>
  </si>
  <si>
    <t>6450000</t>
  </si>
  <si>
    <t>1、所投产品（车载移动变电站的电气设备（35kVHGIS、35kV主变压器、10kV开关柜））具有经第三方权威检测机构（国家认证认可监督管理委员会/省级质量技术监督部门认证或经中国合格评定国家认可委员会认可）出具的型式试验报告或检验报告。
2、35kVHGIS、35kV主变压器、10kV开关柜中必须至少有2个完整的自产产品（以有效的型式试验报告为准）或同一集团公司旗下其他分、子公司生产产品（以有效的型式试验报告为准）。（需提供上述设备制造厂商之间隶属关系证明）。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如所投产品未在《道路机动车辆生产企业及产品》目录内，则供应商须提供承诺函，承诺到货时所投产品已是中华人民共和国工业和信息化部发布《道路机动车辆生产企业及产品》目录中的产品，并具备办理机动车行驶证的条件。（如需：供应商提供承诺函，格式自拟）
4、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5、所投产品车辆交付时排放标准需满足国家最新法律法规要求（供应商提供承诺函，格式自拟）。 
6、投标人必须为制造商（牵引车头除外）。</t>
  </si>
  <si>
    <t>800999512</t>
  </si>
  <si>
    <t>360001827300010</t>
  </si>
  <si>
    <t>乌兰察布2025年零购-车载变压器（35kV）（变电一次）-生产特种装备乌兰察布2025年零购-车载变压器（35KV）（变电一次）-生产特种装备</t>
  </si>
  <si>
    <t>360001776200010</t>
  </si>
  <si>
    <t>包供土右供电公司</t>
  </si>
  <si>
    <t>包供2025年零购-车载变压器（35kV）（变电一次）-生产特种装备包供2025年零购-车载变压器（35KV）（变电一次）-生产特种装备</t>
  </si>
  <si>
    <t>360001775700010</t>
  </si>
  <si>
    <t>H3</t>
  </si>
  <si>
    <t>应急柴油发电车（1000kW）（配电）</t>
  </si>
  <si>
    <t>薛家湾供电分公司</t>
  </si>
  <si>
    <t>薛供综合事务中心</t>
  </si>
  <si>
    <t>薛供2025年零购-应急柴油发电车（1000kW）（配电）-生产特种装备薛供2025年零购-应急柴油发电车（1000KW）（配电）-生产特种装备</t>
  </si>
  <si>
    <t>柴油发电车,1000kW</t>
  </si>
  <si>
    <t>3200000</t>
  </si>
  <si>
    <t>800052318</t>
  </si>
  <si>
    <t>360001907200010</t>
  </si>
  <si>
    <t>呼和浩特供电分公司</t>
  </si>
  <si>
    <t>呼供金桥供电分公司</t>
  </si>
  <si>
    <t>呼供2025年零购-应急柴油发电车（1000kW）（配电）-生产特种装备呼供2025年零购-应急柴油发电车（1000KW）（配电）-生产特种装备</t>
  </si>
  <si>
    <t>360001857100010</t>
  </si>
  <si>
    <t>锡林郭勒供电分公司</t>
  </si>
  <si>
    <t>锡盟局太仆寺供电分局</t>
  </si>
  <si>
    <t>锡林郭勒2025年零购-应急柴油发电车（1000kW）（配电）-生产特种装备锡林郭勒2025年零购-应急柴油发电车（1000KW）（配电）-生产特种装备</t>
  </si>
  <si>
    <t>360001852800010</t>
  </si>
  <si>
    <t>鄂局鄂托克前旗供电分局</t>
  </si>
  <si>
    <t>鄂供2025年零购-应急柴油发电车（1000kW）（配电）-生产特种装备鄂供2025年零购-应急柴油发电车（1000KW）（配电）-生产特种装备</t>
  </si>
  <si>
    <t>360001824100010</t>
  </si>
  <si>
    <t>呼供玉泉供电公司</t>
  </si>
  <si>
    <t>360001801400010</t>
  </si>
  <si>
    <t>H4</t>
  </si>
  <si>
    <t>无人机作业车（输电）</t>
  </si>
  <si>
    <t>薛供2025年零购-无人机作业车（输电）-生产特种装备薛供2025年零购-无人机作业车（输电）-生产特种装备</t>
  </si>
  <si>
    <t>通信设备</t>
  </si>
  <si>
    <t>应急生产指挥车</t>
  </si>
  <si>
    <t>应急生产指挥车,无人机作业车</t>
  </si>
  <si>
    <t>900000</t>
  </si>
  <si>
    <t>1、所投产品近三年（自采购文件发布之日起）具有销售业绩(合同及配套通知书)。
2、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3、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4、所投产品车辆交付时排放标准需满足国家最新法律法规要求（供应商提供承诺函，格式自拟）。
5、不接受代理商或经销商投标，供应商应为车辆制造厂或车辆改装厂或设备生产厂。</t>
  </si>
  <si>
    <t>801020706</t>
  </si>
  <si>
    <t>360001907300010</t>
  </si>
  <si>
    <t>包供输电管理处</t>
  </si>
  <si>
    <t>包供2025年零购-无人机作业车（输电）-生产特种装备包供2025年零购-无人机作业车（输电）-生产特种装备</t>
  </si>
  <si>
    <t>360001867800010</t>
  </si>
  <si>
    <t>乌海超高压供电分公司</t>
  </si>
  <si>
    <t>乌海超高压输电管理处</t>
  </si>
  <si>
    <t>乌超2025年特种车辆-无人机作业车（输电）-生产特种装备乌超2025年特种车辆-无人机作业车（输电）-生产特种装备</t>
  </si>
  <si>
    <t>360001866400010</t>
  </si>
  <si>
    <t>锡盟局输电管理处</t>
  </si>
  <si>
    <t>锡林郭勒2025年零购-无人机作业车（输电）-生产特种装备锡林郭勒2025年零购-无人机作业车（输电）-生产特种装备</t>
  </si>
  <si>
    <t>360001837900010</t>
  </si>
  <si>
    <t>内蒙古超高压供电分公司</t>
  </si>
  <si>
    <t>超高压输电管理二处</t>
  </si>
  <si>
    <t>内超2025年零购-无人机作业车（输电）-生产特种装备内超2025年零购-无人机作业车（输电）-生产特种装备</t>
  </si>
  <si>
    <t>360001835700010</t>
  </si>
  <si>
    <t>鄂局输电管理二处</t>
  </si>
  <si>
    <t>鄂供2025年零购-无人机作业车（输电）-生产特种装备鄂供2025年零购-无人机作业车（输电）-生产特种装备</t>
  </si>
  <si>
    <t>360001819800010</t>
  </si>
  <si>
    <t>鄂局输电管理处</t>
  </si>
  <si>
    <t>360001809800010</t>
  </si>
  <si>
    <t>呼供输电管理处</t>
  </si>
  <si>
    <t>呼供2025年零购-无人机作业车（输电）-生产特种装备呼供2025年零购-无人机作业车（输电）-生产特种装备</t>
  </si>
  <si>
    <t>360001809100010</t>
  </si>
  <si>
    <t>超高压输电管理一处</t>
  </si>
  <si>
    <t>360001803900010</t>
  </si>
  <si>
    <t>巴彦淖尔供电分公司</t>
  </si>
  <si>
    <t>巴盟局输电管理处</t>
  </si>
  <si>
    <t>巴彦淖尔2025年零购-无人机作业车（输电）-生产特种装备巴彦淖尔2025年零购-无人机作业车（输电）-生产特种装备</t>
  </si>
  <si>
    <t>360001745800010</t>
  </si>
  <si>
    <t>锡林郭勒超高压供电分公司</t>
  </si>
  <si>
    <t>锡盟超高压输电管理处</t>
  </si>
  <si>
    <t>锡超2025年生产性零购-无人机作业车（输电）-生产特种装备锡超2025年生产性零购-无人机作业车（输电）-生产特种装备</t>
  </si>
  <si>
    <t>360001745000010</t>
  </si>
  <si>
    <t>阿盟输电处</t>
  </si>
  <si>
    <t>阿拉善2025年零购-无人机作业车（输电）-生产特种装备阿拉善2025年零购-无人机作业车（输电）-生产特种装备</t>
  </si>
  <si>
    <t>360001742200010</t>
  </si>
  <si>
    <t>乌盟局输电管理处</t>
  </si>
  <si>
    <t>乌兰察布2025年零购-无人机作业车（输电）-生产特种装备乌兰察布2025年零购-无人机作业车（输电）-生产特种装备</t>
  </si>
  <si>
    <t>360001683900010</t>
  </si>
  <si>
    <t>乌海供电分公司</t>
  </si>
  <si>
    <t>乌海局输电管理处</t>
  </si>
  <si>
    <t>乌海2025年零购-无人机作业车（输电）-生产特种装备乌海2025年零购-无人机作业车（输电）-生产特种装备</t>
  </si>
  <si>
    <t>360001672000010</t>
  </si>
  <si>
    <t>H5</t>
  </si>
  <si>
    <t>应急UPS不间断电源车（配电）</t>
  </si>
  <si>
    <t>锡盟局锡林浩特供电分局</t>
  </si>
  <si>
    <t>锡林郭勒2025年零购-应急UPS不间断电源车（配电）-生产特种装备锡林郭勒2025年零购-应急UPS不间断电源车（配电）-生产特种装备</t>
  </si>
  <si>
    <t>UPS不间断电源车</t>
  </si>
  <si>
    <t>UPS不间断电源车,300KW</t>
  </si>
  <si>
    <t>3700000</t>
  </si>
  <si>
    <t>1、所投产品近三年（自采购文件发布之日起）具有销售业绩(合同及配套通知书)。                                                                                          
2、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3、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4、所投产品车辆交付时排放标准需满足国家最新法律法规要求（供应商提供承诺函，格式自拟）。                        
5、不接受代理商或经销商投标，供应商应为车辆制造厂或车辆改装厂或设备生产厂。</t>
  </si>
  <si>
    <t>801016789</t>
  </si>
  <si>
    <t>360001883400010</t>
  </si>
  <si>
    <t>乌海局乌达供电分局</t>
  </si>
  <si>
    <t>乌海2025年零购-应急UPS不间断电源车（配电）-生产特种装备乌海2025年零购-应急UPS不间断电源车（配电）-生产特种装备</t>
  </si>
  <si>
    <t>360001694600010</t>
  </si>
  <si>
    <t>H6</t>
  </si>
  <si>
    <t>配电综合试验车（配电）</t>
  </si>
  <si>
    <t>鄂局东胜铁西供电分局</t>
  </si>
  <si>
    <t>鄂供2025年零购-配电综合试验车（配电）-生产特种装备鄂供2025年零购-配电综合试验车（配电）-生产特种装备</t>
  </si>
  <si>
    <t>配电综合试验车</t>
  </si>
  <si>
    <t>1500000</t>
  </si>
  <si>
    <t>1、所投产品近三年（自采购文件发布之日起）具有销售业绩(合同及配套通知书)。
2、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3、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4、所投产品车辆交付时排放标准需满足国家最新法律法规要求（供应商提供承诺函，格式自拟）。 
5、不接受代理商或经销商投标，供应商应为车辆制造厂或车辆改装厂或设备生产厂。</t>
  </si>
  <si>
    <t>800999447</t>
  </si>
  <si>
    <t>360001830900010</t>
  </si>
  <si>
    <t>乌海局海南供电分局</t>
  </si>
  <si>
    <t>乌海2025年零购-配电综合试验车（配电）-生产特种装备乌海2025年零购-配电综合试验车（配电）-生产特种装备</t>
  </si>
  <si>
    <t>360001785400010</t>
  </si>
  <si>
    <t>乌盟局丰镇供电分局</t>
  </si>
  <si>
    <t>乌兰察布2025年零购-配电综合试验车（配电）-生产特种装备乌兰察布2025年零购-配电综合试验车（配电）-生产特种装备</t>
  </si>
  <si>
    <t>360001768100010</t>
  </si>
  <si>
    <t>锡盟局二连浩特供电分局</t>
  </si>
  <si>
    <t>锡林郭勒2025年零购-配电综合试验车（配电）-生产特种装备锡林郭勒2025年零购-配电综合试验车（配电）-生产特种装备</t>
  </si>
  <si>
    <t>360001672500010</t>
  </si>
  <si>
    <t>H7</t>
  </si>
  <si>
    <t>中压移动环网柜车（配电）</t>
  </si>
  <si>
    <t>锡盟局镶黄旗供电分局</t>
  </si>
  <si>
    <t>锡林郭勒2025年零购-中压移动环网柜车（配电）-生产特种装备锡林郭勒2025年零购-中压移动环网柜车（配电）-生产特种装备</t>
  </si>
  <si>
    <t>移动环网柜车</t>
  </si>
  <si>
    <t>移动环网柜车,10KV,两进四出</t>
  </si>
  <si>
    <t>1050000</t>
  </si>
  <si>
    <t>1、所投产品近三年（自采购文件发布之日起）具有销售业绩(合同及配套通知书)。 
2、所投产品的环网柜具有经第三方权威检测机构（国家认证认可监督管理委员会/省级质量技术监督部门认证或经中国合格评定国家认可委员会认可）出具的型式试验报告或检验报告。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  （供应商提供承诺函，格式自拟）
5、所投产品车辆交付时排放标准需满足国家最新法律法规要求（供应商提供承诺函，格式自拟）。                      
6、不接受代理商或经销商投标，供应商应为车辆制造厂或车辆改装厂或设备生产厂。</t>
  </si>
  <si>
    <t>800999543</t>
  </si>
  <si>
    <t>360001829600010</t>
  </si>
  <si>
    <t>巴盟局磴口供电分局</t>
  </si>
  <si>
    <t>巴彦淖尔2025年零购-中压移动环网柜车（配电）-生产特种装备巴彦淖尔2025年零购-中压移动环网柜车（配电）-生产特种装备</t>
  </si>
  <si>
    <t>360001780700010</t>
  </si>
  <si>
    <t>阿盟巴彦浩特供电公司</t>
  </si>
  <si>
    <t>阿拉善2025年零购-中压移动环网柜车（配电）-生产特种装备阿拉善2025年零购-中压移动环网柜车（配电）-生产特种装备</t>
  </si>
  <si>
    <t>360001721200010</t>
  </si>
  <si>
    <t>乌盟局集宁供电分局</t>
  </si>
  <si>
    <t>乌兰察布2025年零购-中压移动环网柜车（配电）-生产特种装备乌兰察布2025年零购-中压移动环网柜车（配电）-生产特种装备</t>
  </si>
  <si>
    <t>360001717200010</t>
  </si>
  <si>
    <t>乌盟局察哈尔右翼中旗供电分局</t>
  </si>
  <si>
    <t>360001688000010</t>
  </si>
  <si>
    <t>H8</t>
  </si>
  <si>
    <t>应急柴油发电车（500kW）（配电）</t>
  </si>
  <si>
    <t>呼供鸿盛供电公司</t>
  </si>
  <si>
    <t>呼供2025年零购-应急柴油发电车（500kW）（配电）-生产特种装备呼供2025年零购-应急柴油发电车（500KW）（配电）-生产特种装备</t>
  </si>
  <si>
    <t>柴油发电车,500kW</t>
  </si>
  <si>
    <t>1、所投产品近三年（自采购文件发布之日起）具有销售业绩(合同及配套通知书)。   
2、所投产品的柴油发电机具有经第三方权威检测机构（国家认证认可监督管理委员会/省级质量技术监督部门认证或经中国合格评定国家认可委员会认可）出具的型式试验报告或检验报告。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5、所投产品车辆交付时排放标准需满足国家最新法律法规要求（供应商提供承诺函，格式自拟）。                         
6、不接受代理商或经销商投标，供应商应为车辆制造厂或车辆改装厂或设备生产厂。</t>
  </si>
  <si>
    <t>800052311</t>
  </si>
  <si>
    <t>360001823900010</t>
  </si>
  <si>
    <t>呼供金川供电分公司</t>
  </si>
  <si>
    <t>360001802100010</t>
  </si>
  <si>
    <t>乌盟局察哈尔右翼后旗供电分局</t>
  </si>
  <si>
    <t>乌兰察布2025年零购-应急柴油发电车（500kW）（配电）-生产特种装备乌兰察布2025年零购-应急柴油发电车（500KW）（配电）-生产特种装备</t>
  </si>
  <si>
    <t>360001719000010</t>
  </si>
  <si>
    <t>H9</t>
  </si>
  <si>
    <t>配网带电作业绝缘斗臂车（配电）</t>
  </si>
  <si>
    <t>呼供配电带电作业处</t>
  </si>
  <si>
    <t>呼供2025年零购-配网带电作业绝缘斗臂车（配电）-生产特种装备呼供2025年零购-配网带电作业绝缘斗臂车（配电）-生产特种装备</t>
  </si>
  <si>
    <t>带电作业车</t>
  </si>
  <si>
    <t>带电作业车,绝缘斗臂车</t>
  </si>
  <si>
    <t>2</t>
  </si>
  <si>
    <t>1250000</t>
  </si>
  <si>
    <t>1、所投产品近三年（自采购文件发布之日起）具有销售业绩(合同及配套通知书)。   
2、所投产品应具有第三方权威检测机构（国家认证认可监督管理委员会/省级质量技术监督部门认证或经中国合格评定国家认可委员会认可）出具的电气性能型式试验报告。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
5、所投产品车辆交付时排放标准需满足国家最新法律法规要求（供应商提供承诺函）。                       
6、不接受代理商或经销商投标，供应商应为车辆制造厂或车辆改装厂或设备生产厂。</t>
  </si>
  <si>
    <t>801006873</t>
  </si>
  <si>
    <t>360001850800010</t>
  </si>
  <si>
    <t>巴彦淖尔2025年零购-配网带电作业绝缘斗臂车（配电）-生产特种装备巴彦淖尔2025年零购-配网带电作业绝缘斗臂车（配电）-生产特种装备</t>
  </si>
  <si>
    <t>360001780600010</t>
  </si>
  <si>
    <t>H10</t>
  </si>
  <si>
    <t>履带式带电作业绝缘斗臂车（配电）及平板车（配电）</t>
  </si>
  <si>
    <t>鄂局乌审供电分局</t>
  </si>
  <si>
    <t>鄂供2025年零购-平板车（配电）-生产特种装备鄂供2025年零购-平板车（配电）-生产特种装备</t>
  </si>
  <si>
    <t>载货汽车</t>
  </si>
  <si>
    <t>载货汽车,中型(车长≥6m,4500kg≤总质量&lt;12000kg),平板</t>
  </si>
  <si>
    <t>300000</t>
  </si>
  <si>
    <t>1、所投产品（履带式绝缘斗臂车）近三年（自采购文件发布之日起）具有销售业绩(合同及配套通知书)。   
2、所投产品（履带式绝缘斗臂车）应具有第三方权威检测机构（国家认证认可监督管理委员会/省级质量技术监督部门认证或经中国合格评定国家认可委员会认可）出具的电气性能型式试验报告。
3、所投产品（载货汽车）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载货汽车）应入围或承诺入围中华人民共和国国家税务总局《设有固定装置免税车辆图册》；如未入围，供应商应承诺由供应商办理申请免除车辆购置税手续，如未申请成功，车辆购置税由供应商承担。（供应商提供承诺函，格式自拟）
5、所投产品（载货汽车）车辆交付时排放标准需满足国家最新法律法规要求（供应商提供承诺函，格式自拟）。                       
6、不接受代理商或经销商投标，供应商应为车辆制造厂或车辆改装厂或设备生产厂。</t>
  </si>
  <si>
    <t>800052502</t>
  </si>
  <si>
    <t>360001856800010</t>
  </si>
  <si>
    <t>鄂供2025年零购-履带式带电作业绝缘斗臂车（配电）-生产特种装备鄂供2025年零购-履带式带电作业绝缘斗臂车（配电）-生产特种装备</t>
  </si>
  <si>
    <t>绝缘斗臂车</t>
  </si>
  <si>
    <t>绝缘斗臂车,履带式</t>
  </si>
  <si>
    <t>1700000</t>
  </si>
  <si>
    <t>801011649</t>
  </si>
  <si>
    <t>360001856000010</t>
  </si>
  <si>
    <t>乌兰察布2025年零购-履带式带电作业绝缘斗臂车（配电）-生产特种装备乌兰察布2025年零购-履带式带电作业绝缘斗臂车（配电）-生产特种装备</t>
  </si>
  <si>
    <t>360001776600010</t>
  </si>
  <si>
    <t>乌兰察布2025年零购-平板车（配电）-生产特种装备乌兰察布2025年零购-平板车（配电）-生产特种装备</t>
  </si>
  <si>
    <t>360001776500010</t>
  </si>
  <si>
    <t>乌盟局四子王供电分局</t>
  </si>
  <si>
    <t>360001734200010</t>
  </si>
  <si>
    <t>H11</t>
  </si>
  <si>
    <t>高压状态检测试验车（变电一次）</t>
  </si>
  <si>
    <t>乌海超高压修试管理处</t>
  </si>
  <si>
    <t>乌超2025年特种车辆-高压状态检测试验车（变电一次）-生产特种装备乌超2025年特种车辆-高压状态检测试验车（变电一次）-生产特种装备</t>
  </si>
  <si>
    <t>仪器仪表</t>
  </si>
  <si>
    <t>高压状态检测试验车</t>
  </si>
  <si>
    <t>1870000</t>
  </si>
  <si>
    <t xml:space="preserve">1、所投产品近三年（自采购文件发布之日起）具有销售业绩(合同及配套通知书)。    
2、同类产品（局部放电诊断定位仪类和红外测温仪类和电容电感测试仪类）具有经第三方权威检测机构（国家认证认可监督管理委员会/省级质量技术监督部门认证或经中国合格评定国家认可委员会认可）出具的型式试验报告或检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5、所投产品车辆交付时排放标准需满足国家最新法律法规要求（供应商提供承诺函，格式自拟）。
6、不接受代理商或经销商投标，供应商应为车辆制造厂或车辆改装厂或设备生产厂。
</t>
  </si>
  <si>
    <t>801000238</t>
  </si>
  <si>
    <t>360001794900010</t>
  </si>
  <si>
    <t>超高压修试管理二处</t>
  </si>
  <si>
    <t>内超2025年零购-高压状态检测试验车（变电一次）-生产特种装备内超2025年零购-高压状态检测试验车（变电一次）-生产特种装备</t>
  </si>
  <si>
    <t>360001691100010</t>
  </si>
  <si>
    <t>H12</t>
  </si>
  <si>
    <t>带电作业工具车（输电）</t>
  </si>
  <si>
    <t>鄂供2025年零购-带电作业工具车（输电）-生产特种装备鄂供2025年零购-带电作业工具车（输电）-生产特种装备</t>
  </si>
  <si>
    <t>带电作业工具车</t>
  </si>
  <si>
    <t>780000</t>
  </si>
  <si>
    <t>800999415</t>
  </si>
  <si>
    <t>360001819900010</t>
  </si>
  <si>
    <t>呼供2025年零购-带电作业工具车（输电）-生产特种装备呼供2025年零购-带电作业工具车（输电）-生产特种装备</t>
  </si>
  <si>
    <t>360001783900010</t>
  </si>
  <si>
    <t>H13</t>
  </si>
  <si>
    <t>带电作业工具车（500kV，输电）</t>
  </si>
  <si>
    <t>内超2025年零购-带电作业工具车（500kV，输电）-生产特种装备内超2025年零购-带电作业工具车（500KV，输电）-生产特种装备</t>
  </si>
  <si>
    <t>500kV一次设备</t>
  </si>
  <si>
    <t>850000</t>
  </si>
  <si>
    <t>360001835800010</t>
  </si>
  <si>
    <t>H14</t>
  </si>
  <si>
    <t>带电作业工具车（配电）</t>
  </si>
  <si>
    <t>锡盟局多伦供电分局</t>
  </si>
  <si>
    <t>锡林郭勒2025年零购-带电作业工具车（配电）-生产特种装备锡林郭勒2025年零购-带电作业工具车（配电）-生产特种装备</t>
  </si>
  <si>
    <t>600000</t>
  </si>
  <si>
    <t>360001882700010</t>
  </si>
  <si>
    <t>呼供2025年零购-带电作业工具车（配电）-生产特种装备呼供2025年零购-带电作业工具车（配电）-生产特种装备</t>
  </si>
  <si>
    <t>360001850700010</t>
  </si>
  <si>
    <t>H15</t>
  </si>
  <si>
    <t>高空作业车（18米及以下）（配电）</t>
  </si>
  <si>
    <t>乌盟局察哈尔右翼前旗供电分局</t>
  </si>
  <si>
    <t>乌兰察布2025年零购-高空作业车（18米及以下）（配电）-生产特种装备乌兰察布2025年零购-高空作业车（18米及以下）（配电）-生产特种装备</t>
  </si>
  <si>
    <t>高空作业车</t>
  </si>
  <si>
    <t>高空作业车,12M-17M</t>
  </si>
  <si>
    <t>580000</t>
  </si>
  <si>
    <t>1、所投产品近三年（自采购文件发布之日起）具有销售业绩(合同及配套通知书)。 
2、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3、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4、所投产品车辆交付时排放标准需满足国家最新法律法规要求（供应商提供承诺函，格式自拟）。
5、不接受代理商或经销商投标，供应商应为车辆制造厂或车辆改装厂或设备生产厂。</t>
  </si>
  <si>
    <t>800999538</t>
  </si>
  <si>
    <t>360001728700010</t>
  </si>
  <si>
    <t>锡盟局苏尼特右供电分局</t>
  </si>
  <si>
    <t>锡林郭勒2025年零购-高空作业车（18米及以下）（配电）-生产特种装备锡林郭勒2025年零购-高空作业车（18米及以下）（配电）-生产特种装备</t>
  </si>
  <si>
    <t>360001673700010</t>
  </si>
  <si>
    <t>H16</t>
  </si>
  <si>
    <t>高空作业车（18米及以下）（变电一次）</t>
  </si>
  <si>
    <t>包供修试管理二处</t>
  </si>
  <si>
    <t>包供2025年零购-高空作业车（18米及以下）（变电一次）-生产特种装备包供2025年零购-高空作业车（18米及以下）（变电一次）-生产特种装备</t>
  </si>
  <si>
    <t>360001774000010</t>
  </si>
  <si>
    <t>乌盟局修试管理处</t>
  </si>
  <si>
    <t>乌兰察布2025年零购-高空作业车（18米及以下）（变电一次）-生产特种装备乌兰察布2025年零购-高空作业车（18米及以下）（变电一次）-生产特种装备</t>
  </si>
  <si>
    <t>360001716600010</t>
  </si>
  <si>
    <t>H17</t>
  </si>
  <si>
    <t>旁路开关车（配电）</t>
  </si>
  <si>
    <t>包供固阳供电公司</t>
  </si>
  <si>
    <t>包供2025年零购-旁路开关车（配电）-生产特种装备包供2025年零购-旁路开关车（配电）-生产特种装备</t>
  </si>
  <si>
    <t>应急旁路作业车</t>
  </si>
  <si>
    <t>750000</t>
  </si>
  <si>
    <t>1.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如所投产品未在《道路机动车辆生产企业及产品》目录内，则供应商须提供承诺函，承诺到货时所投产品已是中华人民共和国工业和信息化部发布《道路机动车辆生产企业及产品》目录中的产品，并具备办理机动车行驶证的条件。（如需：供应商提供承诺函，格式自拟）
2.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3.所投产品车辆交付时排放标准需满足国家最新法律法规要求（供应商提供承诺函，格式自拟）。
4.不接受代理商或经销商投标，供应商应为车辆制造厂或车辆改装厂。</t>
  </si>
  <si>
    <t>800999478</t>
  </si>
  <si>
    <t>360001870100010</t>
  </si>
  <si>
    <t>鄂局配电带电作业处</t>
  </si>
  <si>
    <t>鄂供2025年零购-旁路开关车（配电）-生产特种装备鄂供2025年零购-旁路开关车（配电）-生产特种装备</t>
  </si>
  <si>
    <t>360001837500010</t>
  </si>
  <si>
    <t>乌兰察布2025年零购-旁路开关车（配电）-生产特种装备乌兰察布2025年零购-旁路开关车（配电）-生产特种装备</t>
  </si>
  <si>
    <t>360001776400010</t>
  </si>
  <si>
    <t>H18</t>
  </si>
  <si>
    <t>应急移动箱变车（配电）</t>
  </si>
  <si>
    <t>巴盟局乌拉特后旗供电分局</t>
  </si>
  <si>
    <t>巴彦淖尔2025年零购-应急移动箱变车（配电）-生产特种装备巴彦淖尔2025年零购-应急移动箱变车（配电）-生产特种装备</t>
  </si>
  <si>
    <t>箱变车</t>
  </si>
  <si>
    <t>1100000</t>
  </si>
  <si>
    <t>1、所投产品近三年（自采购文件发布之日起）具有销售业绩(合同及配套通知书)。 
2、所投产品的环网柜及干式变压器及高压引下电缆具有经第三方权威检测机构（国家认证认可监督管理委员会/省级质量技术监督部门认证或经中国合格评定国家认可委员会认可）出具的型式试验报告或检验报告。
3、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
4、所投产品应入围或承诺入围中华人民共和国国家税务总局《设有固定装置免税车辆图册》；如未入围，供应商应承诺由供应商办理申请免除车辆购置税手续，如未申请成功，车辆购置税由供应商承担。  （供应商提供承诺函，格式自拟）
5、所投产品车辆交付时排放标准需满足国家最新法律法规要求（供应商提供承诺函，格式自拟）。                      
6、不接受代理商或经销商投标，供应商应为车辆制造厂或车辆改装厂或设备生产厂。</t>
  </si>
  <si>
    <t>801000573</t>
  </si>
  <si>
    <t>360001890500010</t>
  </si>
  <si>
    <t>包供达茂供电公司</t>
  </si>
  <si>
    <t>包供2025年零购-应急移动箱变车（配电）-生产特种装备包供2025年零购-应急移动箱变车（配电）-生产特种装备</t>
  </si>
  <si>
    <t>360001758700010</t>
  </si>
  <si>
    <t>H19</t>
  </si>
  <si>
    <t>高空作业车（15米以下）（配电）</t>
  </si>
  <si>
    <t>巴盟局临河供电分局</t>
  </si>
  <si>
    <t>巴彦淖尔2025年零购-高空作业车（15米以下）（配电）-生产特种装备巴彦淖尔2025年零购-高空作业车（15米以下）（配电）-生产特种装备</t>
  </si>
  <si>
    <t>高空作业车,0.5m~12m</t>
  </si>
  <si>
    <t>460000</t>
  </si>
  <si>
    <t>800051869</t>
  </si>
  <si>
    <t>360001784900010</t>
  </si>
  <si>
    <t>H20</t>
  </si>
  <si>
    <t>光缆抢修车（通信）</t>
  </si>
  <si>
    <t>乌盟局信息通信处</t>
  </si>
  <si>
    <t>乌兰察布2025年零购-光缆抢修车（通信）-生产特种装备乌兰察布2025年零购-光缆抢修车（通信）-生产特种装备</t>
  </si>
  <si>
    <t>抢修车</t>
  </si>
  <si>
    <t>1、所投产品应为中华人民共和国工业和信息化部发布《道路机动车辆生产企业及产品》目录中的产品，并具备办理机动车行驶证的条件，提供所投产品在工业和信息化部装备工业发展中心“道路机动车辆生产企业及产品信息查询系统”查询结果，如所投产品未在《道路机动车辆生产企业及产品》目录内，则供应商须提供承诺函，承诺到货时所投产品已是中华人民共和国工业和信息化部发布《道路机动车辆生产企业及产品》目录中的产品，并具备办理机动车行驶证的条件。（如需：供应商提供承诺函，格式自拟）
2、所投产品应入围或承诺入围中华人民共和国国家税务总局《设有固定装置免税车辆图册》；如未入围，供应商应承诺由供应商办理申请免除车辆购置税手续，如未申请成功，车辆购置税由供应商承担。（供应商提供承诺函，格式自拟）     
3、所投产品车辆交付时排放标准需满足国家最新法律法规要求（供应商提供承诺函，格式自拟）。                    
4、不接受代理商或经销商投标，供应商应为车辆制造厂或车辆改装厂或设备生产厂。</t>
  </si>
  <si>
    <t>800052641</t>
  </si>
  <si>
    <t>360001701600010</t>
  </si>
  <si>
    <t>H21</t>
  </si>
  <si>
    <t>高空作业车（25米及以上）（变电一次）</t>
  </si>
  <si>
    <t>鄂供2025年零购-高空作业车（25米及以上）（变电一次）-生产特种装备鄂供2025年零购-高空作业车（25米及以上）（变电一次）-生产特种装备</t>
  </si>
  <si>
    <t>高空作业车,30m以上</t>
  </si>
  <si>
    <t>800052649</t>
  </si>
  <si>
    <t>360001827200010</t>
  </si>
  <si>
    <t>H22</t>
  </si>
  <si>
    <t>拖拉机（配电）</t>
  </si>
  <si>
    <t>锡盟局正蓝旗供电分局</t>
  </si>
  <si>
    <t>锡林郭勒2025年零购-拖拉机（配电）-生产特种装备锡林郭勒2025年零购-拖拉机（配电）-生产特种装备</t>
  </si>
  <si>
    <t>拖拉机</t>
  </si>
  <si>
    <t>500000</t>
  </si>
  <si>
    <t>1、所投产品近三年（自采购文件发布之日起）具有销售业绩(合同及配套通知书)。
2、所投产品车辆交付时排放标准需满足国家最新法律法规要求（供应商提供承诺函格式自拟）。
3、响应供应商须为制造商或具有销售资质的经销商。</t>
  </si>
  <si>
    <t>801011522</t>
  </si>
  <si>
    <t>360001875300010</t>
  </si>
  <si>
    <t>锡盟局阿巴嘎供电分局</t>
  </si>
  <si>
    <t>360001685900010</t>
  </si>
  <si>
    <t>H23</t>
  </si>
  <si>
    <t>叉车（5T）（变电一次）</t>
  </si>
  <si>
    <t>乌超2025年特种车辆-叉车（5T）（变电一次）-生产特种装备乌超2025年特种车辆-叉车（5T）（变电一次）-生产特种装备</t>
  </si>
  <si>
    <t>叉车</t>
  </si>
  <si>
    <t>叉车,5T</t>
  </si>
  <si>
    <t>350000</t>
  </si>
  <si>
    <t>接受代理商投标，同一品牌制造商只能授权一家代理商参与投标：（1）响应供应商如为制造商须提供该产品在有效期内的中华人民共和国特种设备生产许可证（叉车）或在有效期内的中华人民共和国特种设备制造许可证（叉车）；（2）响应供应商如为代理商，须提供该产品制造商在有效期内的中华人民共和国特种设备生产许可证（叉车）或在有效期内的中华人民共和国特种设备制造许可证（叉车）。</t>
  </si>
  <si>
    <t>800052630</t>
  </si>
  <si>
    <t>360001795000010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</si>
</sst>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等线"/>
      <charset val="134"/>
      <scheme val="minor"/>
    </font>
    <font>
      <sz val="11"/>
      <color theme="1"/>
      <name val="微软雅黑"/>
      <charset val="134"/>
    </font>
    <font>
      <sz val="9"/>
      <color theme="1"/>
      <name val="微软雅黑"/>
      <charset val="134"/>
    </font>
    <font>
      <b/>
      <sz val="8"/>
      <name val="微软雅黑"/>
      <charset val="134"/>
    </font>
    <font>
      <b/>
      <sz val="9"/>
      <name val="微软雅黑"/>
      <charset val="134"/>
    </font>
    <font>
      <sz val="9"/>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0" fillId="0" borderId="0"/>
    <xf numFmtId="0" fontId="0" fillId="0" borderId="0">
      <alignment vertical="center"/>
    </xf>
    <xf numFmtId="0" fontId="0" fillId="0" borderId="0">
      <alignment vertical="center"/>
    </xf>
    <xf numFmtId="0" fontId="26" fillId="0" borderId="0"/>
    <xf numFmtId="0" fontId="26" fillId="0" borderId="0">
      <alignment vertical="center"/>
    </xf>
    <xf numFmtId="0" fontId="26" fillId="0" borderId="0"/>
    <xf numFmtId="0" fontId="27" fillId="0" borderId="0"/>
    <xf numFmtId="0" fontId="26" fillId="0" borderId="0"/>
    <xf numFmtId="0" fontId="26" fillId="0" borderId="0"/>
    <xf numFmtId="0" fontId="0" fillId="0" borderId="0">
      <alignment vertical="center"/>
    </xf>
    <xf numFmtId="0" fontId="27" fillId="0" borderId="0">
      <alignment vertical="center"/>
    </xf>
    <xf numFmtId="0" fontId="28" fillId="0" borderId="0"/>
    <xf numFmtId="0" fontId="26" fillId="0" borderId="0"/>
    <xf numFmtId="0" fontId="27" fillId="0" borderId="0">
      <alignment vertical="center"/>
    </xf>
    <xf numFmtId="0" fontId="27" fillId="0" borderId="0">
      <alignment vertical="center"/>
    </xf>
    <xf numFmtId="0" fontId="0" fillId="0" borderId="0"/>
    <xf numFmtId="0" fontId="26" fillId="0" borderId="0"/>
    <xf numFmtId="0" fontId="27" fillId="0" borderId="0">
      <alignment vertical="center"/>
    </xf>
    <xf numFmtId="0" fontId="27" fillId="0" borderId="0"/>
    <xf numFmtId="0" fontId="25" fillId="0" borderId="0">
      <alignment vertical="center"/>
    </xf>
    <xf numFmtId="0" fontId="25" fillId="0" borderId="0">
      <alignment vertical="center"/>
    </xf>
    <xf numFmtId="0" fontId="27" fillId="0" borderId="0">
      <alignment vertical="center"/>
    </xf>
    <xf numFmtId="0" fontId="25" fillId="0" borderId="0"/>
    <xf numFmtId="0" fontId="27" fillId="0" borderId="0">
      <alignment vertical="center"/>
    </xf>
    <xf numFmtId="0" fontId="27" fillId="0" borderId="0">
      <alignment vertical="center"/>
    </xf>
    <xf numFmtId="0" fontId="27" fillId="0" borderId="0"/>
    <xf numFmtId="0" fontId="0" fillId="0" borderId="0"/>
    <xf numFmtId="0" fontId="27" fillId="0" borderId="0"/>
    <xf numFmtId="0" fontId="0" fillId="0" borderId="0"/>
    <xf numFmtId="0" fontId="0" fillId="0" borderId="0">
      <alignment vertical="center"/>
    </xf>
    <xf numFmtId="0" fontId="0" fillId="0" borderId="0">
      <alignment vertical="center"/>
    </xf>
    <xf numFmtId="0" fontId="27" fillId="0" borderId="0">
      <alignment vertical="center"/>
    </xf>
    <xf numFmtId="0" fontId="27" fillId="0" borderId="0"/>
    <xf numFmtId="0" fontId="0" fillId="0" borderId="0"/>
    <xf numFmtId="0" fontId="27" fillId="0" borderId="0">
      <alignment vertical="center"/>
    </xf>
    <xf numFmtId="0" fontId="25" fillId="0" borderId="0"/>
    <xf numFmtId="0" fontId="27" fillId="0" borderId="0">
      <alignment vertical="center"/>
    </xf>
    <xf numFmtId="0" fontId="25" fillId="0" borderId="0"/>
    <xf numFmtId="0" fontId="25"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xf numFmtId="0" fontId="0" fillId="0" borderId="0"/>
    <xf numFmtId="0" fontId="26" fillId="0" borderId="0"/>
    <xf numFmtId="0" fontId="27" fillId="0" borderId="0">
      <alignment vertical="center"/>
    </xf>
    <xf numFmtId="0" fontId="25" fillId="0" borderId="0"/>
    <xf numFmtId="0" fontId="25" fillId="0" borderId="0"/>
    <xf numFmtId="0" fontId="25" fillId="0" borderId="0"/>
    <xf numFmtId="0" fontId="25" fillId="0" borderId="0"/>
    <xf numFmtId="0" fontId="25" fillId="0" borderId="0"/>
    <xf numFmtId="0" fontId="0" fillId="0" borderId="0"/>
    <xf numFmtId="0" fontId="27" fillId="0" borderId="0">
      <alignment vertical="center"/>
    </xf>
    <xf numFmtId="0" fontId="28" fillId="0" borderId="0"/>
    <xf numFmtId="0" fontId="26" fillId="0" borderId="0"/>
    <xf numFmtId="0" fontId="0" fillId="0" borderId="0"/>
    <xf numFmtId="0" fontId="26" fillId="0" borderId="0"/>
    <xf numFmtId="0" fontId="0" fillId="0" borderId="0"/>
    <xf numFmtId="0" fontId="26" fillId="0" borderId="0"/>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0" fillId="0" borderId="0">
      <alignment vertical="center"/>
    </xf>
    <xf numFmtId="0" fontId="26" fillId="0" borderId="0"/>
    <xf numFmtId="0" fontId="26" fillId="0" borderId="0"/>
    <xf numFmtId="0" fontId="26" fillId="0" borderId="0"/>
    <xf numFmtId="0" fontId="25" fillId="0" borderId="0"/>
    <xf numFmtId="0" fontId="26" fillId="0" borderId="0"/>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vertical="center"/>
    </xf>
  </cellStyleXfs>
  <cellXfs count="37">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1" fillId="0" borderId="0" xfId="0" applyFont="1" applyFill="1" applyAlignment="1">
      <alignment vertical="center" wrapText="1"/>
    </xf>
    <xf numFmtId="176" fontId="1" fillId="0" borderId="0" xfId="0" applyNumberFormat="1" applyFont="1" applyFill="1">
      <alignment vertical="center"/>
    </xf>
    <xf numFmtId="0" fontId="2" fillId="0" borderId="0" xfId="0" applyFont="1" applyFill="1">
      <alignment vertical="center"/>
    </xf>
    <xf numFmtId="49" fontId="1" fillId="0" borderId="0" xfId="0" applyNumberFormat="1" applyFont="1" applyFill="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4" fontId="5" fillId="0" borderId="2"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4" fontId="5" fillId="0" borderId="3" xfId="0" applyNumberFormat="1" applyFont="1" applyFill="1" applyBorder="1" applyAlignment="1">
      <alignment horizontal="left" vertical="center" wrapText="1"/>
    </xf>
    <xf numFmtId="4" fontId="5" fillId="0" borderId="4" xfId="0" applyNumberFormat="1" applyFont="1" applyFill="1" applyBorder="1" applyAlignment="1">
      <alignment horizontal="left" vertical="center" wrapText="1"/>
    </xf>
    <xf numFmtId="4" fontId="5" fillId="0" borderId="5" xfId="0" applyNumberFormat="1" applyFont="1" applyFill="1" applyBorder="1" applyAlignment="1">
      <alignment horizontal="left" vertical="center" wrapText="1"/>
    </xf>
    <xf numFmtId="176" fontId="5" fillId="0" borderId="2" xfId="0" applyNumberFormat="1" applyFont="1" applyFill="1" applyBorder="1" applyAlignment="1">
      <alignment horizontal="center" vertical="center" wrapText="1"/>
    </xf>
    <xf numFmtId="4" fontId="5" fillId="0" borderId="2" xfId="0" applyNumberFormat="1" applyFont="1" applyFill="1" applyBorder="1" applyAlignment="1">
      <alignment vertical="center" wrapText="1"/>
    </xf>
    <xf numFmtId="0" fontId="3" fillId="0" borderId="2" xfId="137" applyFont="1" applyFill="1" applyBorder="1" applyAlignment="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
  <sheetViews>
    <sheetView tabSelected="1" zoomScaleSheetLayoutView="130" topLeftCell="G1" workbookViewId="0">
      <selection activeCell="G59" sqref="$A1:$XFD1048576"/>
    </sheetView>
  </sheetViews>
  <sheetFormatPr defaultColWidth="9" defaultRowHeight="16.5"/>
  <cols>
    <col min="1" max="1" width="9" style="1" hidden="1" customWidth="1"/>
    <col min="2" max="2" width="9" style="1"/>
    <col min="3" max="3" width="14.8833333333333" style="2" customWidth="1"/>
    <col min="4" max="4" width="9" style="1" customWidth="1"/>
    <col min="5" max="5" width="20.3833333333333" style="1" customWidth="1"/>
    <col min="6" max="6" width="16.4666666666667" style="1" customWidth="1"/>
    <col min="7" max="7" width="41.5" style="3" customWidth="1"/>
    <col min="8" max="8" width="17.25" style="1" customWidth="1"/>
    <col min="9" max="9" width="15.3833333333333" style="1" customWidth="1"/>
    <col min="10" max="10" width="17.8833333333333" style="3" customWidth="1"/>
    <col min="11" max="14" width="9" style="1" customWidth="1"/>
    <col min="15" max="15" width="17.5083333333333" style="4" customWidth="1"/>
    <col min="16" max="16" width="85.5" style="5" customWidth="1"/>
    <col min="17" max="17" width="9" style="6"/>
    <col min="18" max="18" width="17.1333333333333" style="1" customWidth="1"/>
    <col min="19" max="19" width="9" style="1"/>
    <col min="20" max="20" width="18.175" style="1" customWidth="1"/>
    <col min="21" max="16384" width="9" style="1"/>
  </cols>
  <sheetData>
    <row r="1" ht="67" customHeight="1" spans="1:20">
      <c r="A1" s="1" t="s">
        <v>0</v>
      </c>
      <c r="B1" s="7" t="s">
        <v>1</v>
      </c>
      <c r="C1" s="8"/>
      <c r="D1" s="7"/>
      <c r="E1" s="7"/>
      <c r="F1" s="7"/>
      <c r="G1" s="9"/>
      <c r="H1" s="7"/>
      <c r="I1" s="7"/>
      <c r="J1" s="9"/>
      <c r="K1" s="7"/>
      <c r="L1" s="7"/>
      <c r="M1" s="7"/>
      <c r="N1" s="7"/>
      <c r="O1" s="23"/>
      <c r="P1" s="24"/>
      <c r="Q1" s="7"/>
      <c r="R1" s="7"/>
      <c r="S1" s="7"/>
      <c r="T1" s="7"/>
    </row>
    <row r="2" ht="27" spans="2:20">
      <c r="B2" s="10" t="s">
        <v>2</v>
      </c>
      <c r="C2" s="11" t="s">
        <v>3</v>
      </c>
      <c r="D2" s="12" t="s">
        <v>4</v>
      </c>
      <c r="E2" s="12" t="s">
        <v>5</v>
      </c>
      <c r="F2" s="12" t="s">
        <v>6</v>
      </c>
      <c r="G2" s="12" t="s">
        <v>7</v>
      </c>
      <c r="H2" s="12" t="s">
        <v>8</v>
      </c>
      <c r="I2" s="12" t="s">
        <v>9</v>
      </c>
      <c r="J2" s="12" t="s">
        <v>10</v>
      </c>
      <c r="K2" s="12" t="s">
        <v>11</v>
      </c>
      <c r="L2" s="12" t="s">
        <v>12</v>
      </c>
      <c r="M2" s="12" t="s">
        <v>13</v>
      </c>
      <c r="N2" s="12" t="s">
        <v>14</v>
      </c>
      <c r="O2" s="25" t="s">
        <v>15</v>
      </c>
      <c r="P2" s="26" t="s">
        <v>16</v>
      </c>
      <c r="Q2" s="10" t="s">
        <v>17</v>
      </c>
      <c r="R2" s="12" t="s">
        <v>18</v>
      </c>
      <c r="S2" s="36" t="s">
        <v>19</v>
      </c>
      <c r="T2" s="36" t="s">
        <v>20</v>
      </c>
    </row>
    <row r="3" ht="60" customHeight="1" spans="2:20">
      <c r="B3" s="13" t="s">
        <v>21</v>
      </c>
      <c r="C3" s="14" t="s">
        <v>22</v>
      </c>
      <c r="D3" s="15" t="s">
        <v>23</v>
      </c>
      <c r="E3" s="15" t="s">
        <v>24</v>
      </c>
      <c r="F3" s="15" t="s">
        <v>25</v>
      </c>
      <c r="G3" s="16" t="s">
        <v>26</v>
      </c>
      <c r="H3" s="15" t="s">
        <v>27</v>
      </c>
      <c r="I3" s="15" t="s">
        <v>28</v>
      </c>
      <c r="J3" s="16" t="s">
        <v>29</v>
      </c>
      <c r="K3" s="15" t="s">
        <v>30</v>
      </c>
      <c r="L3" s="15" t="s">
        <v>31</v>
      </c>
      <c r="M3" s="15" t="s">
        <v>32</v>
      </c>
      <c r="N3" s="15">
        <f t="shared" ref="N3:N41" si="0">L3*M3</f>
        <v>7600000</v>
      </c>
      <c r="O3" s="27">
        <f>SUM(N3:N5)</f>
        <v>22800000</v>
      </c>
      <c r="P3" s="28" t="s">
        <v>33</v>
      </c>
      <c r="Q3" s="22" t="s">
        <v>34</v>
      </c>
      <c r="R3" s="15" t="s">
        <v>35</v>
      </c>
      <c r="S3" s="15" t="s">
        <v>36</v>
      </c>
      <c r="T3" s="15" t="s">
        <v>37</v>
      </c>
    </row>
    <row r="4" ht="60" customHeight="1" spans="2:20">
      <c r="B4" s="17"/>
      <c r="C4" s="14"/>
      <c r="D4" s="15" t="s">
        <v>23</v>
      </c>
      <c r="E4" s="15" t="s">
        <v>38</v>
      </c>
      <c r="F4" s="15" t="s">
        <v>39</v>
      </c>
      <c r="G4" s="16" t="s">
        <v>40</v>
      </c>
      <c r="H4" s="15" t="s">
        <v>27</v>
      </c>
      <c r="I4" s="15" t="s">
        <v>28</v>
      </c>
      <c r="J4" s="16" t="s">
        <v>29</v>
      </c>
      <c r="K4" s="15" t="s">
        <v>30</v>
      </c>
      <c r="L4" s="15" t="s">
        <v>31</v>
      </c>
      <c r="M4" s="15" t="s">
        <v>32</v>
      </c>
      <c r="N4" s="15">
        <f t="shared" si="0"/>
        <v>7600000</v>
      </c>
      <c r="O4" s="29"/>
      <c r="P4" s="28"/>
      <c r="Q4" s="22" t="s">
        <v>34</v>
      </c>
      <c r="R4" s="15" t="s">
        <v>35</v>
      </c>
      <c r="S4" s="15" t="s">
        <v>36</v>
      </c>
      <c r="T4" s="15" t="s">
        <v>41</v>
      </c>
    </row>
    <row r="5" ht="60" customHeight="1" spans="2:20">
      <c r="B5" s="18"/>
      <c r="C5" s="14"/>
      <c r="D5" s="15" t="s">
        <v>23</v>
      </c>
      <c r="E5" s="15" t="s">
        <v>42</v>
      </c>
      <c r="F5" s="15" t="s">
        <v>43</v>
      </c>
      <c r="G5" s="16" t="s">
        <v>44</v>
      </c>
      <c r="H5" s="15" t="s">
        <v>27</v>
      </c>
      <c r="I5" s="15" t="s">
        <v>28</v>
      </c>
      <c r="J5" s="16" t="s">
        <v>29</v>
      </c>
      <c r="K5" s="15" t="s">
        <v>30</v>
      </c>
      <c r="L5" s="15" t="s">
        <v>31</v>
      </c>
      <c r="M5" s="15" t="s">
        <v>32</v>
      </c>
      <c r="N5" s="15">
        <f t="shared" si="0"/>
        <v>7600000</v>
      </c>
      <c r="O5" s="30"/>
      <c r="P5" s="28"/>
      <c r="Q5" s="22" t="s">
        <v>34</v>
      </c>
      <c r="R5" s="15" t="s">
        <v>35</v>
      </c>
      <c r="S5" s="15" t="s">
        <v>36</v>
      </c>
      <c r="T5" s="15" t="s">
        <v>45</v>
      </c>
    </row>
    <row r="6" s="1" customFormat="1" ht="98" customHeight="1" spans="2:20">
      <c r="B6" s="13" t="s">
        <v>46</v>
      </c>
      <c r="C6" s="14" t="s">
        <v>47</v>
      </c>
      <c r="D6" s="15" t="s">
        <v>23</v>
      </c>
      <c r="E6" s="15" t="s">
        <v>48</v>
      </c>
      <c r="F6" s="15" t="s">
        <v>49</v>
      </c>
      <c r="G6" s="16" t="s">
        <v>50</v>
      </c>
      <c r="H6" s="15" t="s">
        <v>51</v>
      </c>
      <c r="I6" s="15" t="s">
        <v>47</v>
      </c>
      <c r="J6" s="16" t="s">
        <v>47</v>
      </c>
      <c r="K6" s="15" t="s">
        <v>52</v>
      </c>
      <c r="L6" s="15" t="s">
        <v>31</v>
      </c>
      <c r="M6" s="15" t="s">
        <v>53</v>
      </c>
      <c r="N6" s="15">
        <f t="shared" si="0"/>
        <v>6450000</v>
      </c>
      <c r="O6" s="27">
        <f>SUM(N6:N8)</f>
        <v>19350000</v>
      </c>
      <c r="P6" s="28" t="s">
        <v>54</v>
      </c>
      <c r="Q6" s="22" t="s">
        <v>34</v>
      </c>
      <c r="R6" s="15" t="s">
        <v>35</v>
      </c>
      <c r="S6" s="15" t="s">
        <v>55</v>
      </c>
      <c r="T6" s="15" t="s">
        <v>56</v>
      </c>
    </row>
    <row r="7" s="1" customFormat="1" ht="98" customHeight="1" spans="2:20">
      <c r="B7" s="17"/>
      <c r="C7" s="14"/>
      <c r="D7" s="15" t="s">
        <v>23</v>
      </c>
      <c r="E7" s="15" t="s">
        <v>24</v>
      </c>
      <c r="F7" s="15" t="s">
        <v>25</v>
      </c>
      <c r="G7" s="16" t="s">
        <v>57</v>
      </c>
      <c r="H7" s="15" t="s">
        <v>51</v>
      </c>
      <c r="I7" s="15" t="s">
        <v>47</v>
      </c>
      <c r="J7" s="16" t="s">
        <v>47</v>
      </c>
      <c r="K7" s="15" t="s">
        <v>52</v>
      </c>
      <c r="L7" s="15" t="s">
        <v>31</v>
      </c>
      <c r="M7" s="15" t="s">
        <v>53</v>
      </c>
      <c r="N7" s="15">
        <f t="shared" si="0"/>
        <v>6450000</v>
      </c>
      <c r="O7" s="29"/>
      <c r="P7" s="28"/>
      <c r="Q7" s="22" t="s">
        <v>34</v>
      </c>
      <c r="R7" s="15" t="s">
        <v>35</v>
      </c>
      <c r="S7" s="15" t="s">
        <v>55</v>
      </c>
      <c r="T7" s="15" t="s">
        <v>58</v>
      </c>
    </row>
    <row r="8" s="1" customFormat="1" ht="98" customHeight="1" spans="2:20">
      <c r="B8" s="18"/>
      <c r="C8" s="14"/>
      <c r="D8" s="15" t="s">
        <v>23</v>
      </c>
      <c r="E8" s="15" t="s">
        <v>42</v>
      </c>
      <c r="F8" s="15" t="s">
        <v>59</v>
      </c>
      <c r="G8" s="16" t="s">
        <v>60</v>
      </c>
      <c r="H8" s="15" t="s">
        <v>51</v>
      </c>
      <c r="I8" s="15" t="s">
        <v>47</v>
      </c>
      <c r="J8" s="16" t="s">
        <v>47</v>
      </c>
      <c r="K8" s="15" t="s">
        <v>52</v>
      </c>
      <c r="L8" s="15" t="s">
        <v>31</v>
      </c>
      <c r="M8" s="15" t="s">
        <v>53</v>
      </c>
      <c r="N8" s="15">
        <f t="shared" si="0"/>
        <v>6450000</v>
      </c>
      <c r="O8" s="30"/>
      <c r="P8" s="28"/>
      <c r="Q8" s="22" t="s">
        <v>34</v>
      </c>
      <c r="R8" s="15" t="s">
        <v>35</v>
      </c>
      <c r="S8" s="15" t="s">
        <v>55</v>
      </c>
      <c r="T8" s="15" t="s">
        <v>61</v>
      </c>
    </row>
    <row r="9" s="1" customFormat="1" ht="43" customHeight="1" spans="2:20">
      <c r="B9" s="13" t="s">
        <v>62</v>
      </c>
      <c r="C9" s="14" t="s">
        <v>63</v>
      </c>
      <c r="D9" s="15" t="s">
        <v>23</v>
      </c>
      <c r="E9" s="15" t="s">
        <v>64</v>
      </c>
      <c r="F9" s="15" t="s">
        <v>65</v>
      </c>
      <c r="G9" s="16" t="s">
        <v>66</v>
      </c>
      <c r="H9" s="15" t="s">
        <v>27</v>
      </c>
      <c r="I9" s="15" t="s">
        <v>28</v>
      </c>
      <c r="J9" s="16" t="s">
        <v>67</v>
      </c>
      <c r="K9" s="15" t="s">
        <v>30</v>
      </c>
      <c r="L9" s="15" t="s">
        <v>31</v>
      </c>
      <c r="M9" s="15" t="s">
        <v>68</v>
      </c>
      <c r="N9" s="15">
        <f t="shared" si="0"/>
        <v>3200000</v>
      </c>
      <c r="O9" s="27">
        <f>SUM(N9:N13)</f>
        <v>16000000</v>
      </c>
      <c r="P9" s="28" t="s">
        <v>33</v>
      </c>
      <c r="Q9" s="22" t="s">
        <v>34</v>
      </c>
      <c r="R9" s="15" t="s">
        <v>35</v>
      </c>
      <c r="S9" s="15" t="s">
        <v>69</v>
      </c>
      <c r="T9" s="15" t="s">
        <v>70</v>
      </c>
    </row>
    <row r="10" s="1" customFormat="1" ht="43" customHeight="1" spans="2:20">
      <c r="B10" s="17"/>
      <c r="C10" s="14"/>
      <c r="D10" s="15" t="s">
        <v>23</v>
      </c>
      <c r="E10" s="15" t="s">
        <v>71</v>
      </c>
      <c r="F10" s="15" t="s">
        <v>72</v>
      </c>
      <c r="G10" s="16" t="s">
        <v>73</v>
      </c>
      <c r="H10" s="15" t="s">
        <v>27</v>
      </c>
      <c r="I10" s="15" t="s">
        <v>28</v>
      </c>
      <c r="J10" s="16" t="s">
        <v>67</v>
      </c>
      <c r="K10" s="15" t="s">
        <v>30</v>
      </c>
      <c r="L10" s="15" t="s">
        <v>31</v>
      </c>
      <c r="M10" s="15" t="s">
        <v>68</v>
      </c>
      <c r="N10" s="15">
        <f t="shared" si="0"/>
        <v>3200000</v>
      </c>
      <c r="O10" s="29"/>
      <c r="P10" s="28"/>
      <c r="Q10" s="22" t="s">
        <v>34</v>
      </c>
      <c r="R10" s="15" t="s">
        <v>35</v>
      </c>
      <c r="S10" s="15" t="s">
        <v>69</v>
      </c>
      <c r="T10" s="15" t="s">
        <v>74</v>
      </c>
    </row>
    <row r="11" s="1" customFormat="1" ht="43" customHeight="1" spans="2:20">
      <c r="B11" s="17"/>
      <c r="C11" s="14"/>
      <c r="D11" s="15" t="s">
        <v>23</v>
      </c>
      <c r="E11" s="15" t="s">
        <v>75</v>
      </c>
      <c r="F11" s="15" t="s">
        <v>76</v>
      </c>
      <c r="G11" s="16" t="s">
        <v>77</v>
      </c>
      <c r="H11" s="15" t="s">
        <v>27</v>
      </c>
      <c r="I11" s="15" t="s">
        <v>28</v>
      </c>
      <c r="J11" s="16" t="s">
        <v>67</v>
      </c>
      <c r="K11" s="15" t="s">
        <v>30</v>
      </c>
      <c r="L11" s="15" t="s">
        <v>31</v>
      </c>
      <c r="M11" s="15" t="s">
        <v>68</v>
      </c>
      <c r="N11" s="15">
        <f t="shared" si="0"/>
        <v>3200000</v>
      </c>
      <c r="O11" s="29"/>
      <c r="P11" s="28"/>
      <c r="Q11" s="22" t="s">
        <v>34</v>
      </c>
      <c r="R11" s="15" t="s">
        <v>35</v>
      </c>
      <c r="S11" s="15" t="s">
        <v>69</v>
      </c>
      <c r="T11" s="15" t="s">
        <v>78</v>
      </c>
    </row>
    <row r="12" s="1" customFormat="1" ht="43" customHeight="1" spans="2:20">
      <c r="B12" s="17"/>
      <c r="C12" s="14"/>
      <c r="D12" s="15" t="s">
        <v>23</v>
      </c>
      <c r="E12" s="15" t="s">
        <v>48</v>
      </c>
      <c r="F12" s="15" t="s">
        <v>79</v>
      </c>
      <c r="G12" s="16" t="s">
        <v>80</v>
      </c>
      <c r="H12" s="15" t="s">
        <v>27</v>
      </c>
      <c r="I12" s="15" t="s">
        <v>28</v>
      </c>
      <c r="J12" s="16" t="s">
        <v>67</v>
      </c>
      <c r="K12" s="15" t="s">
        <v>30</v>
      </c>
      <c r="L12" s="15" t="s">
        <v>31</v>
      </c>
      <c r="M12" s="15" t="s">
        <v>68</v>
      </c>
      <c r="N12" s="15">
        <f t="shared" si="0"/>
        <v>3200000</v>
      </c>
      <c r="O12" s="29"/>
      <c r="P12" s="28"/>
      <c r="Q12" s="22" t="s">
        <v>34</v>
      </c>
      <c r="R12" s="15" t="s">
        <v>35</v>
      </c>
      <c r="S12" s="15" t="s">
        <v>69</v>
      </c>
      <c r="T12" s="15" t="s">
        <v>81</v>
      </c>
    </row>
    <row r="13" s="1" customFormat="1" ht="43" customHeight="1" spans="2:20">
      <c r="B13" s="18"/>
      <c r="C13" s="14"/>
      <c r="D13" s="15" t="s">
        <v>23</v>
      </c>
      <c r="E13" s="15" t="s">
        <v>71</v>
      </c>
      <c r="F13" s="15" t="s">
        <v>82</v>
      </c>
      <c r="G13" s="16" t="s">
        <v>73</v>
      </c>
      <c r="H13" s="15" t="s">
        <v>27</v>
      </c>
      <c r="I13" s="15" t="s">
        <v>28</v>
      </c>
      <c r="J13" s="16" t="s">
        <v>67</v>
      </c>
      <c r="K13" s="15" t="s">
        <v>30</v>
      </c>
      <c r="L13" s="15" t="s">
        <v>31</v>
      </c>
      <c r="M13" s="15" t="s">
        <v>68</v>
      </c>
      <c r="N13" s="15">
        <f t="shared" si="0"/>
        <v>3200000</v>
      </c>
      <c r="O13" s="30"/>
      <c r="P13" s="28"/>
      <c r="Q13" s="22" t="s">
        <v>34</v>
      </c>
      <c r="R13" s="15" t="s">
        <v>35</v>
      </c>
      <c r="S13" s="15" t="s">
        <v>69</v>
      </c>
      <c r="T13" s="15" t="s">
        <v>83</v>
      </c>
    </row>
    <row r="14" s="1" customFormat="1" ht="43" customHeight="1" spans="2:20">
      <c r="B14" s="13" t="s">
        <v>84</v>
      </c>
      <c r="C14" s="19" t="s">
        <v>85</v>
      </c>
      <c r="D14" s="15" t="s">
        <v>23</v>
      </c>
      <c r="E14" s="15" t="s">
        <v>64</v>
      </c>
      <c r="F14" s="15" t="s">
        <v>65</v>
      </c>
      <c r="G14" s="16" t="s">
        <v>86</v>
      </c>
      <c r="H14" s="15" t="s">
        <v>87</v>
      </c>
      <c r="I14" s="15" t="s">
        <v>88</v>
      </c>
      <c r="J14" s="16" t="s">
        <v>89</v>
      </c>
      <c r="K14" s="15" t="s">
        <v>30</v>
      </c>
      <c r="L14" s="15" t="s">
        <v>31</v>
      </c>
      <c r="M14" s="15" t="s">
        <v>90</v>
      </c>
      <c r="N14" s="15">
        <f t="shared" si="0"/>
        <v>900000</v>
      </c>
      <c r="O14" s="27">
        <f>SUM(N14:N27)</f>
        <v>12600000</v>
      </c>
      <c r="P14" s="31" t="s">
        <v>91</v>
      </c>
      <c r="Q14" s="22" t="s">
        <v>34</v>
      </c>
      <c r="R14" s="15" t="s">
        <v>35</v>
      </c>
      <c r="S14" s="15" t="s">
        <v>92</v>
      </c>
      <c r="T14" s="15" t="s">
        <v>93</v>
      </c>
    </row>
    <row r="15" s="1" customFormat="1" ht="43" customHeight="1" spans="2:20">
      <c r="B15" s="17"/>
      <c r="C15" s="20"/>
      <c r="D15" s="15" t="s">
        <v>23</v>
      </c>
      <c r="E15" s="15" t="s">
        <v>42</v>
      </c>
      <c r="F15" s="15" t="s">
        <v>94</v>
      </c>
      <c r="G15" s="16" t="s">
        <v>95</v>
      </c>
      <c r="H15" s="15" t="s">
        <v>87</v>
      </c>
      <c r="I15" s="15" t="s">
        <v>88</v>
      </c>
      <c r="J15" s="16" t="s">
        <v>89</v>
      </c>
      <c r="K15" s="15" t="s">
        <v>30</v>
      </c>
      <c r="L15" s="15" t="s">
        <v>31</v>
      </c>
      <c r="M15" s="15" t="s">
        <v>90</v>
      </c>
      <c r="N15" s="15">
        <f t="shared" si="0"/>
        <v>900000</v>
      </c>
      <c r="O15" s="29"/>
      <c r="P15" s="32"/>
      <c r="Q15" s="22" t="s">
        <v>34</v>
      </c>
      <c r="R15" s="15" t="s">
        <v>35</v>
      </c>
      <c r="S15" s="15" t="s">
        <v>92</v>
      </c>
      <c r="T15" s="15" t="s">
        <v>96</v>
      </c>
    </row>
    <row r="16" s="1" customFormat="1" ht="43" customHeight="1" spans="2:20">
      <c r="B16" s="17"/>
      <c r="C16" s="20"/>
      <c r="D16" s="15" t="s">
        <v>23</v>
      </c>
      <c r="E16" s="15" t="s">
        <v>97</v>
      </c>
      <c r="F16" s="15" t="s">
        <v>98</v>
      </c>
      <c r="G16" s="16" t="s">
        <v>99</v>
      </c>
      <c r="H16" s="15" t="s">
        <v>87</v>
      </c>
      <c r="I16" s="15" t="s">
        <v>88</v>
      </c>
      <c r="J16" s="16" t="s">
        <v>89</v>
      </c>
      <c r="K16" s="15" t="s">
        <v>30</v>
      </c>
      <c r="L16" s="15" t="s">
        <v>31</v>
      </c>
      <c r="M16" s="15" t="s">
        <v>90</v>
      </c>
      <c r="N16" s="15">
        <f t="shared" si="0"/>
        <v>900000</v>
      </c>
      <c r="O16" s="29"/>
      <c r="P16" s="32"/>
      <c r="Q16" s="22" t="s">
        <v>34</v>
      </c>
      <c r="R16" s="15" t="s">
        <v>35</v>
      </c>
      <c r="S16" s="15" t="s">
        <v>92</v>
      </c>
      <c r="T16" s="15" t="s">
        <v>100</v>
      </c>
    </row>
    <row r="17" s="1" customFormat="1" ht="43" customHeight="1" spans="2:20">
      <c r="B17" s="17"/>
      <c r="C17" s="20"/>
      <c r="D17" s="15" t="s">
        <v>23</v>
      </c>
      <c r="E17" s="15" t="s">
        <v>75</v>
      </c>
      <c r="F17" s="15" t="s">
        <v>101</v>
      </c>
      <c r="G17" s="16" t="s">
        <v>102</v>
      </c>
      <c r="H17" s="15" t="s">
        <v>87</v>
      </c>
      <c r="I17" s="15" t="s">
        <v>88</v>
      </c>
      <c r="J17" s="16" t="s">
        <v>89</v>
      </c>
      <c r="K17" s="15" t="s">
        <v>30</v>
      </c>
      <c r="L17" s="15" t="s">
        <v>31</v>
      </c>
      <c r="M17" s="15" t="s">
        <v>90</v>
      </c>
      <c r="N17" s="15">
        <f t="shared" si="0"/>
        <v>900000</v>
      </c>
      <c r="O17" s="29"/>
      <c r="P17" s="32"/>
      <c r="Q17" s="22" t="s">
        <v>34</v>
      </c>
      <c r="R17" s="15" t="s">
        <v>35</v>
      </c>
      <c r="S17" s="15" t="s">
        <v>92</v>
      </c>
      <c r="T17" s="15" t="s">
        <v>103</v>
      </c>
    </row>
    <row r="18" s="1" customFormat="1" ht="43" customHeight="1" spans="2:20">
      <c r="B18" s="17"/>
      <c r="C18" s="20"/>
      <c r="D18" s="15" t="s">
        <v>23</v>
      </c>
      <c r="E18" s="15" t="s">
        <v>104</v>
      </c>
      <c r="F18" s="15" t="s">
        <v>105</v>
      </c>
      <c r="G18" s="16" t="s">
        <v>106</v>
      </c>
      <c r="H18" s="15" t="s">
        <v>87</v>
      </c>
      <c r="I18" s="15" t="s">
        <v>88</v>
      </c>
      <c r="J18" s="16" t="s">
        <v>89</v>
      </c>
      <c r="K18" s="15" t="s">
        <v>30</v>
      </c>
      <c r="L18" s="15" t="s">
        <v>31</v>
      </c>
      <c r="M18" s="15" t="s">
        <v>90</v>
      </c>
      <c r="N18" s="15">
        <f t="shared" si="0"/>
        <v>900000</v>
      </c>
      <c r="O18" s="29"/>
      <c r="P18" s="32"/>
      <c r="Q18" s="22" t="s">
        <v>34</v>
      </c>
      <c r="R18" s="15" t="s">
        <v>35</v>
      </c>
      <c r="S18" s="15" t="s">
        <v>92</v>
      </c>
      <c r="T18" s="15" t="s">
        <v>107</v>
      </c>
    </row>
    <row r="19" s="1" customFormat="1" ht="43" customHeight="1" spans="2:20">
      <c r="B19" s="17"/>
      <c r="C19" s="20"/>
      <c r="D19" s="15" t="s">
        <v>23</v>
      </c>
      <c r="E19" s="15" t="s">
        <v>48</v>
      </c>
      <c r="F19" s="15" t="s">
        <v>108</v>
      </c>
      <c r="G19" s="16" t="s">
        <v>109</v>
      </c>
      <c r="H19" s="15" t="s">
        <v>87</v>
      </c>
      <c r="I19" s="15" t="s">
        <v>88</v>
      </c>
      <c r="J19" s="16" t="s">
        <v>89</v>
      </c>
      <c r="K19" s="15" t="s">
        <v>30</v>
      </c>
      <c r="L19" s="15" t="s">
        <v>31</v>
      </c>
      <c r="M19" s="15" t="s">
        <v>90</v>
      </c>
      <c r="N19" s="15">
        <f t="shared" si="0"/>
        <v>900000</v>
      </c>
      <c r="O19" s="29"/>
      <c r="P19" s="32"/>
      <c r="Q19" s="22" t="s">
        <v>34</v>
      </c>
      <c r="R19" s="15" t="s">
        <v>35</v>
      </c>
      <c r="S19" s="15" t="s">
        <v>92</v>
      </c>
      <c r="T19" s="15" t="s">
        <v>110</v>
      </c>
    </row>
    <row r="20" s="1" customFormat="1" ht="43" customHeight="1" spans="2:20">
      <c r="B20" s="17"/>
      <c r="C20" s="20"/>
      <c r="D20" s="15" t="s">
        <v>23</v>
      </c>
      <c r="E20" s="15" t="s">
        <v>48</v>
      </c>
      <c r="F20" s="15" t="s">
        <v>111</v>
      </c>
      <c r="G20" s="16" t="s">
        <v>109</v>
      </c>
      <c r="H20" s="15" t="s">
        <v>87</v>
      </c>
      <c r="I20" s="15" t="s">
        <v>88</v>
      </c>
      <c r="J20" s="16" t="s">
        <v>89</v>
      </c>
      <c r="K20" s="15" t="s">
        <v>30</v>
      </c>
      <c r="L20" s="15" t="s">
        <v>31</v>
      </c>
      <c r="M20" s="15" t="s">
        <v>90</v>
      </c>
      <c r="N20" s="15">
        <f t="shared" si="0"/>
        <v>900000</v>
      </c>
      <c r="O20" s="29"/>
      <c r="P20" s="32"/>
      <c r="Q20" s="22" t="s">
        <v>34</v>
      </c>
      <c r="R20" s="15" t="s">
        <v>35</v>
      </c>
      <c r="S20" s="15" t="s">
        <v>92</v>
      </c>
      <c r="T20" s="15" t="s">
        <v>112</v>
      </c>
    </row>
    <row r="21" s="1" customFormat="1" ht="43" customHeight="1" spans="2:20">
      <c r="B21" s="17"/>
      <c r="C21" s="20"/>
      <c r="D21" s="15" t="s">
        <v>23</v>
      </c>
      <c r="E21" s="15" t="s">
        <v>71</v>
      </c>
      <c r="F21" s="15" t="s">
        <v>113</v>
      </c>
      <c r="G21" s="16" t="s">
        <v>114</v>
      </c>
      <c r="H21" s="15" t="s">
        <v>87</v>
      </c>
      <c r="I21" s="15" t="s">
        <v>88</v>
      </c>
      <c r="J21" s="16" t="s">
        <v>89</v>
      </c>
      <c r="K21" s="15" t="s">
        <v>30</v>
      </c>
      <c r="L21" s="15" t="s">
        <v>31</v>
      </c>
      <c r="M21" s="15" t="s">
        <v>90</v>
      </c>
      <c r="N21" s="15">
        <f t="shared" si="0"/>
        <v>900000</v>
      </c>
      <c r="O21" s="29"/>
      <c r="P21" s="32"/>
      <c r="Q21" s="22" t="s">
        <v>34</v>
      </c>
      <c r="R21" s="15" t="s">
        <v>35</v>
      </c>
      <c r="S21" s="15" t="s">
        <v>92</v>
      </c>
      <c r="T21" s="15" t="s">
        <v>115</v>
      </c>
    </row>
    <row r="22" s="1" customFormat="1" ht="43" customHeight="1" spans="2:20">
      <c r="B22" s="17"/>
      <c r="C22" s="20"/>
      <c r="D22" s="15" t="s">
        <v>23</v>
      </c>
      <c r="E22" s="15" t="s">
        <v>104</v>
      </c>
      <c r="F22" s="15" t="s">
        <v>116</v>
      </c>
      <c r="G22" s="16" t="s">
        <v>106</v>
      </c>
      <c r="H22" s="15" t="s">
        <v>87</v>
      </c>
      <c r="I22" s="15" t="s">
        <v>88</v>
      </c>
      <c r="J22" s="16" t="s">
        <v>89</v>
      </c>
      <c r="K22" s="15" t="s">
        <v>30</v>
      </c>
      <c r="L22" s="15" t="s">
        <v>31</v>
      </c>
      <c r="M22" s="15" t="s">
        <v>90</v>
      </c>
      <c r="N22" s="15">
        <f t="shared" si="0"/>
        <v>900000</v>
      </c>
      <c r="O22" s="29"/>
      <c r="P22" s="32"/>
      <c r="Q22" s="22" t="s">
        <v>34</v>
      </c>
      <c r="R22" s="15" t="s">
        <v>35</v>
      </c>
      <c r="S22" s="15" t="s">
        <v>92</v>
      </c>
      <c r="T22" s="15" t="s">
        <v>117</v>
      </c>
    </row>
    <row r="23" s="1" customFormat="1" ht="43" customHeight="1" spans="2:20">
      <c r="B23" s="17"/>
      <c r="C23" s="20"/>
      <c r="D23" s="15" t="s">
        <v>23</v>
      </c>
      <c r="E23" s="15" t="s">
        <v>118</v>
      </c>
      <c r="F23" s="15" t="s">
        <v>119</v>
      </c>
      <c r="G23" s="16" t="s">
        <v>120</v>
      </c>
      <c r="H23" s="15" t="s">
        <v>87</v>
      </c>
      <c r="I23" s="15" t="s">
        <v>88</v>
      </c>
      <c r="J23" s="16" t="s">
        <v>89</v>
      </c>
      <c r="K23" s="15" t="s">
        <v>30</v>
      </c>
      <c r="L23" s="15" t="s">
        <v>31</v>
      </c>
      <c r="M23" s="15" t="s">
        <v>90</v>
      </c>
      <c r="N23" s="15">
        <f t="shared" si="0"/>
        <v>900000</v>
      </c>
      <c r="O23" s="29"/>
      <c r="P23" s="32"/>
      <c r="Q23" s="22" t="s">
        <v>34</v>
      </c>
      <c r="R23" s="15" t="s">
        <v>35</v>
      </c>
      <c r="S23" s="15" t="s">
        <v>92</v>
      </c>
      <c r="T23" s="15" t="s">
        <v>121</v>
      </c>
    </row>
    <row r="24" s="1" customFormat="1" ht="43" customHeight="1" spans="2:20">
      <c r="B24" s="17"/>
      <c r="C24" s="20"/>
      <c r="D24" s="15" t="s">
        <v>23</v>
      </c>
      <c r="E24" s="15" t="s">
        <v>122</v>
      </c>
      <c r="F24" s="15" t="s">
        <v>123</v>
      </c>
      <c r="G24" s="16" t="s">
        <v>124</v>
      </c>
      <c r="H24" s="15" t="s">
        <v>87</v>
      </c>
      <c r="I24" s="15" t="s">
        <v>88</v>
      </c>
      <c r="J24" s="16" t="s">
        <v>89</v>
      </c>
      <c r="K24" s="15" t="s">
        <v>30</v>
      </c>
      <c r="L24" s="15" t="s">
        <v>31</v>
      </c>
      <c r="M24" s="15" t="s">
        <v>90</v>
      </c>
      <c r="N24" s="15">
        <f t="shared" si="0"/>
        <v>900000</v>
      </c>
      <c r="O24" s="29"/>
      <c r="P24" s="32"/>
      <c r="Q24" s="22" t="s">
        <v>34</v>
      </c>
      <c r="R24" s="15" t="s">
        <v>35</v>
      </c>
      <c r="S24" s="15" t="s">
        <v>92</v>
      </c>
      <c r="T24" s="15" t="s">
        <v>125</v>
      </c>
    </row>
    <row r="25" s="1" customFormat="1" ht="43" customHeight="1" spans="2:20">
      <c r="B25" s="17"/>
      <c r="C25" s="20"/>
      <c r="D25" s="15" t="s">
        <v>23</v>
      </c>
      <c r="E25" s="15" t="s">
        <v>38</v>
      </c>
      <c r="F25" s="15" t="s">
        <v>126</v>
      </c>
      <c r="G25" s="16" t="s">
        <v>127</v>
      </c>
      <c r="H25" s="15" t="s">
        <v>87</v>
      </c>
      <c r="I25" s="15" t="s">
        <v>88</v>
      </c>
      <c r="J25" s="16" t="s">
        <v>89</v>
      </c>
      <c r="K25" s="15" t="s">
        <v>30</v>
      </c>
      <c r="L25" s="15" t="s">
        <v>31</v>
      </c>
      <c r="M25" s="15" t="s">
        <v>90</v>
      </c>
      <c r="N25" s="15">
        <f t="shared" si="0"/>
        <v>900000</v>
      </c>
      <c r="O25" s="29"/>
      <c r="P25" s="32"/>
      <c r="Q25" s="22" t="s">
        <v>34</v>
      </c>
      <c r="R25" s="15" t="s">
        <v>35</v>
      </c>
      <c r="S25" s="15" t="s">
        <v>92</v>
      </c>
      <c r="T25" s="15" t="s">
        <v>128</v>
      </c>
    </row>
    <row r="26" s="1" customFormat="1" ht="43" customHeight="1" spans="2:20">
      <c r="B26" s="17"/>
      <c r="C26" s="20"/>
      <c r="D26" s="15" t="s">
        <v>23</v>
      </c>
      <c r="E26" s="15" t="s">
        <v>24</v>
      </c>
      <c r="F26" s="15" t="s">
        <v>129</v>
      </c>
      <c r="G26" s="16" t="s">
        <v>130</v>
      </c>
      <c r="H26" s="15" t="s">
        <v>87</v>
      </c>
      <c r="I26" s="15" t="s">
        <v>88</v>
      </c>
      <c r="J26" s="16" t="s">
        <v>89</v>
      </c>
      <c r="K26" s="15" t="s">
        <v>30</v>
      </c>
      <c r="L26" s="15" t="s">
        <v>31</v>
      </c>
      <c r="M26" s="15" t="s">
        <v>90</v>
      </c>
      <c r="N26" s="15">
        <f t="shared" si="0"/>
        <v>900000</v>
      </c>
      <c r="O26" s="29"/>
      <c r="P26" s="32"/>
      <c r="Q26" s="22" t="s">
        <v>34</v>
      </c>
      <c r="R26" s="15" t="s">
        <v>35</v>
      </c>
      <c r="S26" s="15" t="s">
        <v>92</v>
      </c>
      <c r="T26" s="15" t="s">
        <v>131</v>
      </c>
    </row>
    <row r="27" s="1" customFormat="1" ht="43" customHeight="1" spans="2:20">
      <c r="B27" s="18"/>
      <c r="C27" s="21"/>
      <c r="D27" s="15" t="s">
        <v>23</v>
      </c>
      <c r="E27" s="15" t="s">
        <v>132</v>
      </c>
      <c r="F27" s="15" t="s">
        <v>133</v>
      </c>
      <c r="G27" s="16" t="s">
        <v>134</v>
      </c>
      <c r="H27" s="15" t="s">
        <v>87</v>
      </c>
      <c r="I27" s="15" t="s">
        <v>88</v>
      </c>
      <c r="J27" s="16" t="s">
        <v>89</v>
      </c>
      <c r="K27" s="15" t="s">
        <v>30</v>
      </c>
      <c r="L27" s="15" t="s">
        <v>31</v>
      </c>
      <c r="M27" s="15" t="s">
        <v>90</v>
      </c>
      <c r="N27" s="15">
        <f t="shared" si="0"/>
        <v>900000</v>
      </c>
      <c r="O27" s="30"/>
      <c r="P27" s="33"/>
      <c r="Q27" s="22" t="s">
        <v>34</v>
      </c>
      <c r="R27" s="15" t="s">
        <v>35</v>
      </c>
      <c r="S27" s="15" t="s">
        <v>92</v>
      </c>
      <c r="T27" s="15" t="s">
        <v>135</v>
      </c>
    </row>
    <row r="28" s="1" customFormat="1" ht="62" customHeight="1" spans="2:20">
      <c r="B28" s="13" t="s">
        <v>136</v>
      </c>
      <c r="C28" s="14" t="s">
        <v>137</v>
      </c>
      <c r="D28" s="15" t="s">
        <v>23</v>
      </c>
      <c r="E28" s="15" t="s">
        <v>75</v>
      </c>
      <c r="F28" s="15" t="s">
        <v>138</v>
      </c>
      <c r="G28" s="16" t="s">
        <v>139</v>
      </c>
      <c r="H28" s="15" t="s">
        <v>51</v>
      </c>
      <c r="I28" s="15" t="s">
        <v>140</v>
      </c>
      <c r="J28" s="16" t="s">
        <v>141</v>
      </c>
      <c r="K28" s="15" t="s">
        <v>30</v>
      </c>
      <c r="L28" s="15" t="s">
        <v>31</v>
      </c>
      <c r="M28" s="15" t="s">
        <v>142</v>
      </c>
      <c r="N28" s="15">
        <f t="shared" si="0"/>
        <v>3700000</v>
      </c>
      <c r="O28" s="27">
        <f>SUM(N28:N29)</f>
        <v>7400000</v>
      </c>
      <c r="P28" s="28" t="s">
        <v>143</v>
      </c>
      <c r="Q28" s="22" t="s">
        <v>34</v>
      </c>
      <c r="R28" s="15" t="s">
        <v>35</v>
      </c>
      <c r="S28" s="15" t="s">
        <v>144</v>
      </c>
      <c r="T28" s="15" t="s">
        <v>145</v>
      </c>
    </row>
    <row r="29" s="1" customFormat="1" ht="62" customHeight="1" spans="2:20">
      <c r="B29" s="18"/>
      <c r="C29" s="14"/>
      <c r="D29" s="15" t="s">
        <v>23</v>
      </c>
      <c r="E29" s="15" t="s">
        <v>132</v>
      </c>
      <c r="F29" s="15" t="s">
        <v>146</v>
      </c>
      <c r="G29" s="16" t="s">
        <v>147</v>
      </c>
      <c r="H29" s="15" t="s">
        <v>51</v>
      </c>
      <c r="I29" s="15" t="s">
        <v>140</v>
      </c>
      <c r="J29" s="16" t="s">
        <v>141</v>
      </c>
      <c r="K29" s="15" t="s">
        <v>30</v>
      </c>
      <c r="L29" s="15" t="s">
        <v>31</v>
      </c>
      <c r="M29" s="15" t="s">
        <v>142</v>
      </c>
      <c r="N29" s="15">
        <f t="shared" si="0"/>
        <v>3700000</v>
      </c>
      <c r="O29" s="30"/>
      <c r="P29" s="28"/>
      <c r="Q29" s="22" t="s">
        <v>34</v>
      </c>
      <c r="R29" s="15" t="s">
        <v>35</v>
      </c>
      <c r="S29" s="15" t="s">
        <v>144</v>
      </c>
      <c r="T29" s="15" t="s">
        <v>148</v>
      </c>
    </row>
    <row r="30" s="1" customFormat="1" ht="59" customHeight="1" spans="2:20">
      <c r="B30" s="13" t="s">
        <v>149</v>
      </c>
      <c r="C30" s="14" t="s">
        <v>150</v>
      </c>
      <c r="D30" s="15" t="s">
        <v>23</v>
      </c>
      <c r="E30" s="15" t="s">
        <v>48</v>
      </c>
      <c r="F30" s="15" t="s">
        <v>151</v>
      </c>
      <c r="G30" s="16" t="s">
        <v>152</v>
      </c>
      <c r="H30" s="15" t="s">
        <v>27</v>
      </c>
      <c r="I30" s="15" t="s">
        <v>153</v>
      </c>
      <c r="J30" s="16" t="s">
        <v>153</v>
      </c>
      <c r="K30" s="15" t="s">
        <v>30</v>
      </c>
      <c r="L30" s="15" t="s">
        <v>31</v>
      </c>
      <c r="M30" s="15" t="s">
        <v>154</v>
      </c>
      <c r="N30" s="15">
        <f t="shared" si="0"/>
        <v>1500000</v>
      </c>
      <c r="O30" s="27">
        <f>SUM(N30:N33)</f>
        <v>6000000</v>
      </c>
      <c r="P30" s="28" t="s">
        <v>155</v>
      </c>
      <c r="Q30" s="22" t="s">
        <v>34</v>
      </c>
      <c r="R30" s="15" t="s">
        <v>35</v>
      </c>
      <c r="S30" s="15" t="s">
        <v>156</v>
      </c>
      <c r="T30" s="15" t="s">
        <v>157</v>
      </c>
    </row>
    <row r="31" s="1" customFormat="1" ht="59" customHeight="1" spans="2:20">
      <c r="B31" s="17"/>
      <c r="C31" s="14"/>
      <c r="D31" s="15" t="s">
        <v>23</v>
      </c>
      <c r="E31" s="15" t="s">
        <v>132</v>
      </c>
      <c r="F31" s="15" t="s">
        <v>158</v>
      </c>
      <c r="G31" s="16" t="s">
        <v>159</v>
      </c>
      <c r="H31" s="15" t="s">
        <v>27</v>
      </c>
      <c r="I31" s="15" t="s">
        <v>153</v>
      </c>
      <c r="J31" s="16" t="s">
        <v>153</v>
      </c>
      <c r="K31" s="15" t="s">
        <v>30</v>
      </c>
      <c r="L31" s="15" t="s">
        <v>31</v>
      </c>
      <c r="M31" s="15" t="s">
        <v>154</v>
      </c>
      <c r="N31" s="15">
        <f t="shared" si="0"/>
        <v>1500000</v>
      </c>
      <c r="O31" s="29"/>
      <c r="P31" s="28"/>
      <c r="Q31" s="22" t="s">
        <v>34</v>
      </c>
      <c r="R31" s="15" t="s">
        <v>35</v>
      </c>
      <c r="S31" s="15" t="s">
        <v>156</v>
      </c>
      <c r="T31" s="15" t="s">
        <v>160</v>
      </c>
    </row>
    <row r="32" s="1" customFormat="1" ht="59" customHeight="1" spans="2:20">
      <c r="B32" s="17"/>
      <c r="C32" s="14"/>
      <c r="D32" s="15" t="s">
        <v>23</v>
      </c>
      <c r="E32" s="15" t="s">
        <v>24</v>
      </c>
      <c r="F32" s="15" t="s">
        <v>161</v>
      </c>
      <c r="G32" s="16" t="s">
        <v>162</v>
      </c>
      <c r="H32" s="15" t="s">
        <v>27</v>
      </c>
      <c r="I32" s="15" t="s">
        <v>153</v>
      </c>
      <c r="J32" s="16" t="s">
        <v>153</v>
      </c>
      <c r="K32" s="15" t="s">
        <v>30</v>
      </c>
      <c r="L32" s="15" t="s">
        <v>31</v>
      </c>
      <c r="M32" s="15" t="s">
        <v>154</v>
      </c>
      <c r="N32" s="15">
        <f t="shared" si="0"/>
        <v>1500000</v>
      </c>
      <c r="O32" s="29"/>
      <c r="P32" s="28"/>
      <c r="Q32" s="22" t="s">
        <v>34</v>
      </c>
      <c r="R32" s="15" t="s">
        <v>35</v>
      </c>
      <c r="S32" s="15" t="s">
        <v>156</v>
      </c>
      <c r="T32" s="15" t="s">
        <v>163</v>
      </c>
    </row>
    <row r="33" s="1" customFormat="1" ht="59" customHeight="1" spans="2:20">
      <c r="B33" s="18"/>
      <c r="C33" s="14"/>
      <c r="D33" s="15" t="s">
        <v>23</v>
      </c>
      <c r="E33" s="15" t="s">
        <v>75</v>
      </c>
      <c r="F33" s="15" t="s">
        <v>164</v>
      </c>
      <c r="G33" s="16" t="s">
        <v>165</v>
      </c>
      <c r="H33" s="15" t="s">
        <v>27</v>
      </c>
      <c r="I33" s="15" t="s">
        <v>153</v>
      </c>
      <c r="J33" s="16" t="s">
        <v>153</v>
      </c>
      <c r="K33" s="15" t="s">
        <v>30</v>
      </c>
      <c r="L33" s="15" t="s">
        <v>31</v>
      </c>
      <c r="M33" s="15" t="s">
        <v>154</v>
      </c>
      <c r="N33" s="15">
        <f t="shared" si="0"/>
        <v>1500000</v>
      </c>
      <c r="O33" s="30"/>
      <c r="P33" s="28"/>
      <c r="Q33" s="22" t="s">
        <v>34</v>
      </c>
      <c r="R33" s="15" t="s">
        <v>35</v>
      </c>
      <c r="S33" s="15" t="s">
        <v>156</v>
      </c>
      <c r="T33" s="15" t="s">
        <v>166</v>
      </c>
    </row>
    <row r="34" s="1" customFormat="1" ht="59" customHeight="1" spans="2:20">
      <c r="B34" s="13" t="s">
        <v>167</v>
      </c>
      <c r="C34" s="14" t="s">
        <v>168</v>
      </c>
      <c r="D34" s="15" t="s">
        <v>23</v>
      </c>
      <c r="E34" s="15" t="s">
        <v>75</v>
      </c>
      <c r="F34" s="15" t="s">
        <v>169</v>
      </c>
      <c r="G34" s="16" t="s">
        <v>170</v>
      </c>
      <c r="H34" s="15" t="s">
        <v>27</v>
      </c>
      <c r="I34" s="15" t="s">
        <v>171</v>
      </c>
      <c r="J34" s="16" t="s">
        <v>172</v>
      </c>
      <c r="K34" s="15" t="s">
        <v>30</v>
      </c>
      <c r="L34" s="15" t="s">
        <v>31</v>
      </c>
      <c r="M34" s="15" t="s">
        <v>173</v>
      </c>
      <c r="N34" s="15">
        <f t="shared" si="0"/>
        <v>1050000</v>
      </c>
      <c r="O34" s="27">
        <f>SUM(N34:N38)</f>
        <v>5250000</v>
      </c>
      <c r="P34" s="28" t="s">
        <v>174</v>
      </c>
      <c r="Q34" s="22" t="s">
        <v>34</v>
      </c>
      <c r="R34" s="15" t="s">
        <v>35</v>
      </c>
      <c r="S34" s="15" t="s">
        <v>175</v>
      </c>
      <c r="T34" s="15" t="s">
        <v>176</v>
      </c>
    </row>
    <row r="35" s="1" customFormat="1" ht="59" customHeight="1" spans="2:20">
      <c r="B35" s="17"/>
      <c r="C35" s="14"/>
      <c r="D35" s="15" t="s">
        <v>23</v>
      </c>
      <c r="E35" s="15" t="s">
        <v>118</v>
      </c>
      <c r="F35" s="15" t="s">
        <v>177</v>
      </c>
      <c r="G35" s="16" t="s">
        <v>178</v>
      </c>
      <c r="H35" s="15" t="s">
        <v>27</v>
      </c>
      <c r="I35" s="15" t="s">
        <v>171</v>
      </c>
      <c r="J35" s="16" t="s">
        <v>172</v>
      </c>
      <c r="K35" s="15" t="s">
        <v>30</v>
      </c>
      <c r="L35" s="15" t="s">
        <v>31</v>
      </c>
      <c r="M35" s="15" t="s">
        <v>173</v>
      </c>
      <c r="N35" s="15">
        <f t="shared" si="0"/>
        <v>1050000</v>
      </c>
      <c r="O35" s="29"/>
      <c r="P35" s="28"/>
      <c r="Q35" s="22" t="s">
        <v>34</v>
      </c>
      <c r="R35" s="15" t="s">
        <v>35</v>
      </c>
      <c r="S35" s="15" t="s">
        <v>175</v>
      </c>
      <c r="T35" s="15" t="s">
        <v>179</v>
      </c>
    </row>
    <row r="36" s="1" customFormat="1" ht="59" customHeight="1" spans="2:20">
      <c r="B36" s="17"/>
      <c r="C36" s="14"/>
      <c r="D36" s="15" t="s">
        <v>23</v>
      </c>
      <c r="E36" s="15" t="s">
        <v>38</v>
      </c>
      <c r="F36" s="15" t="s">
        <v>180</v>
      </c>
      <c r="G36" s="16" t="s">
        <v>181</v>
      </c>
      <c r="H36" s="15" t="s">
        <v>27</v>
      </c>
      <c r="I36" s="15" t="s">
        <v>171</v>
      </c>
      <c r="J36" s="16" t="s">
        <v>172</v>
      </c>
      <c r="K36" s="15" t="s">
        <v>30</v>
      </c>
      <c r="L36" s="15" t="s">
        <v>31</v>
      </c>
      <c r="M36" s="15" t="s">
        <v>173</v>
      </c>
      <c r="N36" s="15">
        <f t="shared" si="0"/>
        <v>1050000</v>
      </c>
      <c r="O36" s="29"/>
      <c r="P36" s="28"/>
      <c r="Q36" s="22" t="s">
        <v>34</v>
      </c>
      <c r="R36" s="15" t="s">
        <v>35</v>
      </c>
      <c r="S36" s="15" t="s">
        <v>175</v>
      </c>
      <c r="T36" s="15" t="s">
        <v>182</v>
      </c>
    </row>
    <row r="37" s="1" customFormat="1" ht="59" customHeight="1" spans="2:20">
      <c r="B37" s="17"/>
      <c r="C37" s="14"/>
      <c r="D37" s="15" t="s">
        <v>23</v>
      </c>
      <c r="E37" s="15" t="s">
        <v>24</v>
      </c>
      <c r="F37" s="15" t="s">
        <v>183</v>
      </c>
      <c r="G37" s="16" t="s">
        <v>184</v>
      </c>
      <c r="H37" s="15" t="s">
        <v>27</v>
      </c>
      <c r="I37" s="15" t="s">
        <v>171</v>
      </c>
      <c r="J37" s="16" t="s">
        <v>172</v>
      </c>
      <c r="K37" s="15" t="s">
        <v>30</v>
      </c>
      <c r="L37" s="15" t="s">
        <v>31</v>
      </c>
      <c r="M37" s="15" t="s">
        <v>173</v>
      </c>
      <c r="N37" s="15">
        <f t="shared" si="0"/>
        <v>1050000</v>
      </c>
      <c r="O37" s="29"/>
      <c r="P37" s="28"/>
      <c r="Q37" s="22" t="s">
        <v>34</v>
      </c>
      <c r="R37" s="15" t="s">
        <v>35</v>
      </c>
      <c r="S37" s="15" t="s">
        <v>175</v>
      </c>
      <c r="T37" s="15" t="s">
        <v>185</v>
      </c>
    </row>
    <row r="38" s="1" customFormat="1" ht="59" customHeight="1" spans="2:20">
      <c r="B38" s="18"/>
      <c r="C38" s="14"/>
      <c r="D38" s="15" t="s">
        <v>23</v>
      </c>
      <c r="E38" s="15" t="s">
        <v>24</v>
      </c>
      <c r="F38" s="15" t="s">
        <v>186</v>
      </c>
      <c r="G38" s="16" t="s">
        <v>184</v>
      </c>
      <c r="H38" s="15" t="s">
        <v>27</v>
      </c>
      <c r="I38" s="15" t="s">
        <v>171</v>
      </c>
      <c r="J38" s="16" t="s">
        <v>172</v>
      </c>
      <c r="K38" s="15" t="s">
        <v>30</v>
      </c>
      <c r="L38" s="15" t="s">
        <v>31</v>
      </c>
      <c r="M38" s="15" t="s">
        <v>173</v>
      </c>
      <c r="N38" s="15">
        <f t="shared" si="0"/>
        <v>1050000</v>
      </c>
      <c r="O38" s="30"/>
      <c r="P38" s="28"/>
      <c r="Q38" s="22" t="s">
        <v>34</v>
      </c>
      <c r="R38" s="15" t="s">
        <v>35</v>
      </c>
      <c r="S38" s="15" t="s">
        <v>175</v>
      </c>
      <c r="T38" s="15" t="s">
        <v>187</v>
      </c>
    </row>
    <row r="39" s="1" customFormat="1" ht="69" customHeight="1" spans="2:20">
      <c r="B39" s="13" t="s">
        <v>188</v>
      </c>
      <c r="C39" s="14" t="s">
        <v>189</v>
      </c>
      <c r="D39" s="15" t="s">
        <v>23</v>
      </c>
      <c r="E39" s="15" t="s">
        <v>71</v>
      </c>
      <c r="F39" s="15" t="s">
        <v>190</v>
      </c>
      <c r="G39" s="16" t="s">
        <v>191</v>
      </c>
      <c r="H39" s="15" t="s">
        <v>27</v>
      </c>
      <c r="I39" s="15" t="s">
        <v>28</v>
      </c>
      <c r="J39" s="16" t="s">
        <v>192</v>
      </c>
      <c r="K39" s="15" t="s">
        <v>30</v>
      </c>
      <c r="L39" s="15" t="s">
        <v>31</v>
      </c>
      <c r="M39" s="15" t="s">
        <v>154</v>
      </c>
      <c r="N39" s="15">
        <f t="shared" si="0"/>
        <v>1500000</v>
      </c>
      <c r="O39" s="27">
        <f>SUM(N39:N41)</f>
        <v>4500000</v>
      </c>
      <c r="P39" s="28" t="s">
        <v>193</v>
      </c>
      <c r="Q39" s="22" t="s">
        <v>34</v>
      </c>
      <c r="R39" s="15" t="s">
        <v>35</v>
      </c>
      <c r="S39" s="15" t="s">
        <v>194</v>
      </c>
      <c r="T39" s="15" t="s">
        <v>195</v>
      </c>
    </row>
    <row r="40" s="1" customFormat="1" ht="69" customHeight="1" spans="2:20">
      <c r="B40" s="17"/>
      <c r="C40" s="14"/>
      <c r="D40" s="15" t="s">
        <v>23</v>
      </c>
      <c r="E40" s="15" t="s">
        <v>71</v>
      </c>
      <c r="F40" s="15" t="s">
        <v>196</v>
      </c>
      <c r="G40" s="16" t="s">
        <v>191</v>
      </c>
      <c r="H40" s="15" t="s">
        <v>27</v>
      </c>
      <c r="I40" s="15" t="s">
        <v>28</v>
      </c>
      <c r="J40" s="16" t="s">
        <v>192</v>
      </c>
      <c r="K40" s="15" t="s">
        <v>30</v>
      </c>
      <c r="L40" s="15" t="s">
        <v>31</v>
      </c>
      <c r="M40" s="15" t="s">
        <v>154</v>
      </c>
      <c r="N40" s="15">
        <f t="shared" si="0"/>
        <v>1500000</v>
      </c>
      <c r="O40" s="29"/>
      <c r="P40" s="28"/>
      <c r="Q40" s="22" t="s">
        <v>34</v>
      </c>
      <c r="R40" s="15" t="s">
        <v>35</v>
      </c>
      <c r="S40" s="15" t="s">
        <v>194</v>
      </c>
      <c r="T40" s="15" t="s">
        <v>197</v>
      </c>
    </row>
    <row r="41" s="1" customFormat="1" ht="69" customHeight="1" spans="2:20">
      <c r="B41" s="18"/>
      <c r="C41" s="14"/>
      <c r="D41" s="15" t="s">
        <v>23</v>
      </c>
      <c r="E41" s="15" t="s">
        <v>24</v>
      </c>
      <c r="F41" s="15" t="s">
        <v>198</v>
      </c>
      <c r="G41" s="16" t="s">
        <v>199</v>
      </c>
      <c r="H41" s="15" t="s">
        <v>27</v>
      </c>
      <c r="I41" s="15" t="s">
        <v>28</v>
      </c>
      <c r="J41" s="16" t="s">
        <v>192</v>
      </c>
      <c r="K41" s="15" t="s">
        <v>30</v>
      </c>
      <c r="L41" s="15" t="s">
        <v>31</v>
      </c>
      <c r="M41" s="15" t="s">
        <v>154</v>
      </c>
      <c r="N41" s="15">
        <f t="shared" si="0"/>
        <v>1500000</v>
      </c>
      <c r="O41" s="30"/>
      <c r="P41" s="28"/>
      <c r="Q41" s="22" t="s">
        <v>34</v>
      </c>
      <c r="R41" s="15" t="s">
        <v>35</v>
      </c>
      <c r="S41" s="15" t="s">
        <v>194</v>
      </c>
      <c r="T41" s="15" t="s">
        <v>200</v>
      </c>
    </row>
    <row r="42" ht="100" customHeight="1" spans="2:20">
      <c r="B42" s="13" t="s">
        <v>201</v>
      </c>
      <c r="C42" s="19" t="s">
        <v>202</v>
      </c>
      <c r="D42" s="15" t="s">
        <v>23</v>
      </c>
      <c r="E42" s="15" t="s">
        <v>71</v>
      </c>
      <c r="F42" s="15" t="s">
        <v>203</v>
      </c>
      <c r="G42" s="16" t="s">
        <v>204</v>
      </c>
      <c r="H42" s="15" t="s">
        <v>27</v>
      </c>
      <c r="I42" s="15" t="s">
        <v>205</v>
      </c>
      <c r="J42" s="16" t="s">
        <v>206</v>
      </c>
      <c r="K42" s="15" t="s">
        <v>30</v>
      </c>
      <c r="L42" s="15" t="s">
        <v>207</v>
      </c>
      <c r="M42" s="15" t="s">
        <v>208</v>
      </c>
      <c r="N42" s="15">
        <f t="shared" ref="N42:N71" si="1">L42*M42</f>
        <v>2500000</v>
      </c>
      <c r="O42" s="27">
        <f>SUM(N42:N43)</f>
        <v>3750000</v>
      </c>
      <c r="P42" s="31" t="s">
        <v>209</v>
      </c>
      <c r="Q42" s="22" t="s">
        <v>34</v>
      </c>
      <c r="R42" s="15" t="s">
        <v>35</v>
      </c>
      <c r="S42" s="15" t="s">
        <v>210</v>
      </c>
      <c r="T42" s="15" t="s">
        <v>211</v>
      </c>
    </row>
    <row r="43" ht="100" customHeight="1" spans="2:20">
      <c r="B43" s="18"/>
      <c r="C43" s="21"/>
      <c r="D43" s="15" t="s">
        <v>23</v>
      </c>
      <c r="E43" s="15" t="s">
        <v>118</v>
      </c>
      <c r="F43" s="15" t="s">
        <v>177</v>
      </c>
      <c r="G43" s="16" t="s">
        <v>212</v>
      </c>
      <c r="H43" s="15" t="s">
        <v>27</v>
      </c>
      <c r="I43" s="15" t="s">
        <v>205</v>
      </c>
      <c r="J43" s="16" t="s">
        <v>206</v>
      </c>
      <c r="K43" s="15" t="s">
        <v>30</v>
      </c>
      <c r="L43" s="15" t="s">
        <v>31</v>
      </c>
      <c r="M43" s="15" t="s">
        <v>208</v>
      </c>
      <c r="N43" s="15">
        <f t="shared" si="1"/>
        <v>1250000</v>
      </c>
      <c r="O43" s="30"/>
      <c r="P43" s="33"/>
      <c r="Q43" s="22" t="s">
        <v>34</v>
      </c>
      <c r="R43" s="15" t="s">
        <v>35</v>
      </c>
      <c r="S43" s="15" t="s">
        <v>210</v>
      </c>
      <c r="T43" s="15" t="s">
        <v>213</v>
      </c>
    </row>
    <row r="44" ht="52" customHeight="1" spans="2:20">
      <c r="B44" s="13" t="s">
        <v>214</v>
      </c>
      <c r="C44" s="19" t="s">
        <v>215</v>
      </c>
      <c r="D44" s="15" t="s">
        <v>23</v>
      </c>
      <c r="E44" s="15" t="s">
        <v>48</v>
      </c>
      <c r="F44" s="15" t="s">
        <v>216</v>
      </c>
      <c r="G44" s="16" t="s">
        <v>217</v>
      </c>
      <c r="H44" s="15" t="s">
        <v>27</v>
      </c>
      <c r="I44" s="15" t="s">
        <v>218</v>
      </c>
      <c r="J44" s="16" t="s">
        <v>219</v>
      </c>
      <c r="K44" s="15" t="s">
        <v>30</v>
      </c>
      <c r="L44" s="15" t="s">
        <v>31</v>
      </c>
      <c r="M44" s="15" t="s">
        <v>220</v>
      </c>
      <c r="N44" s="15">
        <f t="shared" si="1"/>
        <v>300000</v>
      </c>
      <c r="O44" s="27">
        <f>SUM(N44:N48)</f>
        <v>4300000</v>
      </c>
      <c r="P44" s="31" t="s">
        <v>221</v>
      </c>
      <c r="Q44" s="22" t="s">
        <v>34</v>
      </c>
      <c r="R44" s="15" t="s">
        <v>35</v>
      </c>
      <c r="S44" s="15" t="s">
        <v>222</v>
      </c>
      <c r="T44" s="15" t="s">
        <v>223</v>
      </c>
    </row>
    <row r="45" ht="52" customHeight="1" spans="2:20">
      <c r="B45" s="17"/>
      <c r="C45" s="20"/>
      <c r="D45" s="15" t="s">
        <v>23</v>
      </c>
      <c r="E45" s="15" t="s">
        <v>48</v>
      </c>
      <c r="F45" s="15" t="s">
        <v>216</v>
      </c>
      <c r="G45" s="16" t="s">
        <v>224</v>
      </c>
      <c r="H45" s="15" t="s">
        <v>27</v>
      </c>
      <c r="I45" s="15" t="s">
        <v>225</v>
      </c>
      <c r="J45" s="16" t="s">
        <v>226</v>
      </c>
      <c r="K45" s="15" t="s">
        <v>30</v>
      </c>
      <c r="L45" s="15" t="s">
        <v>31</v>
      </c>
      <c r="M45" s="15" t="s">
        <v>227</v>
      </c>
      <c r="N45" s="15">
        <f t="shared" si="1"/>
        <v>1700000</v>
      </c>
      <c r="O45" s="29"/>
      <c r="P45" s="32"/>
      <c r="Q45" s="22" t="s">
        <v>34</v>
      </c>
      <c r="R45" s="15" t="s">
        <v>35</v>
      </c>
      <c r="S45" s="15" t="s">
        <v>228</v>
      </c>
      <c r="T45" s="15" t="s">
        <v>229</v>
      </c>
    </row>
    <row r="46" ht="52" customHeight="1" spans="2:20">
      <c r="B46" s="17"/>
      <c r="C46" s="20"/>
      <c r="D46" s="15" t="s">
        <v>23</v>
      </c>
      <c r="E46" s="15" t="s">
        <v>24</v>
      </c>
      <c r="F46" s="15" t="s">
        <v>25</v>
      </c>
      <c r="G46" s="16" t="s">
        <v>230</v>
      </c>
      <c r="H46" s="15" t="s">
        <v>27</v>
      </c>
      <c r="I46" s="15" t="s">
        <v>225</v>
      </c>
      <c r="J46" s="16" t="s">
        <v>226</v>
      </c>
      <c r="K46" s="15" t="s">
        <v>30</v>
      </c>
      <c r="L46" s="15" t="s">
        <v>31</v>
      </c>
      <c r="M46" s="15" t="s">
        <v>227</v>
      </c>
      <c r="N46" s="15">
        <f t="shared" si="1"/>
        <v>1700000</v>
      </c>
      <c r="O46" s="29"/>
      <c r="P46" s="32"/>
      <c r="Q46" s="22" t="s">
        <v>34</v>
      </c>
      <c r="R46" s="15" t="s">
        <v>35</v>
      </c>
      <c r="S46" s="15" t="s">
        <v>228</v>
      </c>
      <c r="T46" s="15" t="s">
        <v>231</v>
      </c>
    </row>
    <row r="47" ht="52" customHeight="1" spans="2:20">
      <c r="B47" s="17"/>
      <c r="C47" s="20"/>
      <c r="D47" s="15" t="s">
        <v>23</v>
      </c>
      <c r="E47" s="15" t="s">
        <v>24</v>
      </c>
      <c r="F47" s="15" t="s">
        <v>25</v>
      </c>
      <c r="G47" s="16" t="s">
        <v>232</v>
      </c>
      <c r="H47" s="15" t="s">
        <v>27</v>
      </c>
      <c r="I47" s="15" t="s">
        <v>218</v>
      </c>
      <c r="J47" s="16" t="s">
        <v>219</v>
      </c>
      <c r="K47" s="15" t="s">
        <v>30</v>
      </c>
      <c r="L47" s="15" t="s">
        <v>31</v>
      </c>
      <c r="M47" s="15" t="s">
        <v>220</v>
      </c>
      <c r="N47" s="15">
        <f t="shared" si="1"/>
        <v>300000</v>
      </c>
      <c r="O47" s="29"/>
      <c r="P47" s="32"/>
      <c r="Q47" s="22" t="s">
        <v>34</v>
      </c>
      <c r="R47" s="15" t="s">
        <v>35</v>
      </c>
      <c r="S47" s="15" t="s">
        <v>222</v>
      </c>
      <c r="T47" s="15" t="s">
        <v>233</v>
      </c>
    </row>
    <row r="48" ht="52" customHeight="1" spans="2:20">
      <c r="B48" s="18"/>
      <c r="C48" s="21"/>
      <c r="D48" s="15" t="s">
        <v>23</v>
      </c>
      <c r="E48" s="15" t="s">
        <v>24</v>
      </c>
      <c r="F48" s="15" t="s">
        <v>234</v>
      </c>
      <c r="G48" s="16" t="s">
        <v>232</v>
      </c>
      <c r="H48" s="15" t="s">
        <v>27</v>
      </c>
      <c r="I48" s="15" t="s">
        <v>218</v>
      </c>
      <c r="J48" s="16" t="s">
        <v>219</v>
      </c>
      <c r="K48" s="15" t="s">
        <v>30</v>
      </c>
      <c r="L48" s="15" t="s">
        <v>31</v>
      </c>
      <c r="M48" s="15" t="s">
        <v>220</v>
      </c>
      <c r="N48" s="15">
        <f t="shared" si="1"/>
        <v>300000</v>
      </c>
      <c r="O48" s="30"/>
      <c r="P48" s="33"/>
      <c r="Q48" s="22" t="s">
        <v>34</v>
      </c>
      <c r="R48" s="15" t="s">
        <v>35</v>
      </c>
      <c r="S48" s="15" t="s">
        <v>222</v>
      </c>
      <c r="T48" s="15" t="s">
        <v>235</v>
      </c>
    </row>
    <row r="49" ht="94" customHeight="1" spans="2:20">
      <c r="B49" s="13" t="s">
        <v>236</v>
      </c>
      <c r="C49" s="14" t="s">
        <v>237</v>
      </c>
      <c r="D49" s="15" t="s">
        <v>23</v>
      </c>
      <c r="E49" s="15" t="s">
        <v>97</v>
      </c>
      <c r="F49" s="15" t="s">
        <v>238</v>
      </c>
      <c r="G49" s="16" t="s">
        <v>239</v>
      </c>
      <c r="H49" s="15" t="s">
        <v>240</v>
      </c>
      <c r="I49" s="15" t="s">
        <v>241</v>
      </c>
      <c r="J49" s="16" t="s">
        <v>241</v>
      </c>
      <c r="K49" s="15" t="s">
        <v>30</v>
      </c>
      <c r="L49" s="15" t="s">
        <v>31</v>
      </c>
      <c r="M49" s="15" t="s">
        <v>242</v>
      </c>
      <c r="N49" s="15">
        <f t="shared" si="1"/>
        <v>1870000</v>
      </c>
      <c r="O49" s="27">
        <f>SUM(N49:N50)</f>
        <v>3740000</v>
      </c>
      <c r="P49" s="28" t="s">
        <v>243</v>
      </c>
      <c r="Q49" s="22" t="s">
        <v>34</v>
      </c>
      <c r="R49" s="15" t="s">
        <v>35</v>
      </c>
      <c r="S49" s="15" t="s">
        <v>244</v>
      </c>
      <c r="T49" s="15" t="s">
        <v>245</v>
      </c>
    </row>
    <row r="50" ht="94" customHeight="1" spans="2:20">
      <c r="B50" s="18"/>
      <c r="C50" s="14"/>
      <c r="D50" s="15" t="s">
        <v>23</v>
      </c>
      <c r="E50" s="15" t="s">
        <v>104</v>
      </c>
      <c r="F50" s="15" t="s">
        <v>246</v>
      </c>
      <c r="G50" s="16" t="s">
        <v>247</v>
      </c>
      <c r="H50" s="15" t="s">
        <v>240</v>
      </c>
      <c r="I50" s="15" t="s">
        <v>241</v>
      </c>
      <c r="J50" s="16" t="s">
        <v>241</v>
      </c>
      <c r="K50" s="15" t="s">
        <v>30</v>
      </c>
      <c r="L50" s="15" t="s">
        <v>31</v>
      </c>
      <c r="M50" s="15" t="s">
        <v>242</v>
      </c>
      <c r="N50" s="15">
        <f t="shared" si="1"/>
        <v>1870000</v>
      </c>
      <c r="O50" s="30"/>
      <c r="P50" s="28"/>
      <c r="Q50" s="22" t="s">
        <v>34</v>
      </c>
      <c r="R50" s="15" t="s">
        <v>35</v>
      </c>
      <c r="S50" s="15" t="s">
        <v>244</v>
      </c>
      <c r="T50" s="15" t="s">
        <v>248</v>
      </c>
    </row>
    <row r="51" ht="93" customHeight="1" spans="2:20">
      <c r="B51" s="13" t="s">
        <v>249</v>
      </c>
      <c r="C51" s="19" t="s">
        <v>250</v>
      </c>
      <c r="D51" s="15" t="s">
        <v>23</v>
      </c>
      <c r="E51" s="15" t="s">
        <v>48</v>
      </c>
      <c r="F51" s="15" t="s">
        <v>108</v>
      </c>
      <c r="G51" s="16" t="s">
        <v>251</v>
      </c>
      <c r="H51" s="15" t="s">
        <v>51</v>
      </c>
      <c r="I51" s="15" t="s">
        <v>252</v>
      </c>
      <c r="J51" s="16" t="s">
        <v>252</v>
      </c>
      <c r="K51" s="15" t="s">
        <v>30</v>
      </c>
      <c r="L51" s="15" t="s">
        <v>31</v>
      </c>
      <c r="M51" s="15" t="s">
        <v>253</v>
      </c>
      <c r="N51" s="15">
        <f t="shared" si="1"/>
        <v>780000</v>
      </c>
      <c r="O51" s="27">
        <f>SUM(N51:N52)</f>
        <v>1560000</v>
      </c>
      <c r="P51" s="31" t="s">
        <v>91</v>
      </c>
      <c r="Q51" s="22" t="s">
        <v>34</v>
      </c>
      <c r="R51" s="15" t="s">
        <v>35</v>
      </c>
      <c r="S51" s="15" t="s">
        <v>254</v>
      </c>
      <c r="T51" s="15" t="s">
        <v>255</v>
      </c>
    </row>
    <row r="52" ht="93" customHeight="1" spans="2:20">
      <c r="B52" s="18"/>
      <c r="C52" s="21"/>
      <c r="D52" s="15" t="s">
        <v>23</v>
      </c>
      <c r="E52" s="15" t="s">
        <v>71</v>
      </c>
      <c r="F52" s="15" t="s">
        <v>113</v>
      </c>
      <c r="G52" s="16" t="s">
        <v>256</v>
      </c>
      <c r="H52" s="15" t="s">
        <v>51</v>
      </c>
      <c r="I52" s="15" t="s">
        <v>252</v>
      </c>
      <c r="J52" s="16" t="s">
        <v>252</v>
      </c>
      <c r="K52" s="15" t="s">
        <v>30</v>
      </c>
      <c r="L52" s="15" t="s">
        <v>31</v>
      </c>
      <c r="M52" s="15" t="s">
        <v>253</v>
      </c>
      <c r="N52" s="15">
        <f t="shared" si="1"/>
        <v>780000</v>
      </c>
      <c r="O52" s="30"/>
      <c r="P52" s="33"/>
      <c r="Q52" s="22" t="s">
        <v>34</v>
      </c>
      <c r="R52" s="15" t="s">
        <v>35</v>
      </c>
      <c r="S52" s="15" t="s">
        <v>254</v>
      </c>
      <c r="T52" s="15" t="s">
        <v>257</v>
      </c>
    </row>
    <row r="53" ht="162" customHeight="1" spans="2:20">
      <c r="B53" s="22" t="s">
        <v>258</v>
      </c>
      <c r="C53" s="14" t="s">
        <v>259</v>
      </c>
      <c r="D53" s="15" t="s">
        <v>23</v>
      </c>
      <c r="E53" s="15" t="s">
        <v>104</v>
      </c>
      <c r="F53" s="15" t="s">
        <v>105</v>
      </c>
      <c r="G53" s="16" t="s">
        <v>260</v>
      </c>
      <c r="H53" s="15" t="s">
        <v>261</v>
      </c>
      <c r="I53" s="15" t="s">
        <v>252</v>
      </c>
      <c r="J53" s="16" t="s">
        <v>252</v>
      </c>
      <c r="K53" s="15" t="s">
        <v>30</v>
      </c>
      <c r="L53" s="15" t="s">
        <v>31</v>
      </c>
      <c r="M53" s="15" t="s">
        <v>262</v>
      </c>
      <c r="N53" s="15">
        <f t="shared" si="1"/>
        <v>850000</v>
      </c>
      <c r="O53" s="34">
        <f>SUM(N53)</f>
        <v>850000</v>
      </c>
      <c r="P53" s="35" t="s">
        <v>91</v>
      </c>
      <c r="Q53" s="22" t="s">
        <v>34</v>
      </c>
      <c r="R53" s="15" t="s">
        <v>35</v>
      </c>
      <c r="S53" s="15" t="s">
        <v>254</v>
      </c>
      <c r="T53" s="15" t="s">
        <v>263</v>
      </c>
    </row>
    <row r="54" ht="86" customHeight="1" spans="2:20">
      <c r="B54" s="13" t="s">
        <v>264</v>
      </c>
      <c r="C54" s="19" t="s">
        <v>265</v>
      </c>
      <c r="D54" s="15" t="s">
        <v>23</v>
      </c>
      <c r="E54" s="15" t="s">
        <v>75</v>
      </c>
      <c r="F54" s="15" t="s">
        <v>266</v>
      </c>
      <c r="G54" s="16" t="s">
        <v>267</v>
      </c>
      <c r="H54" s="15" t="s">
        <v>51</v>
      </c>
      <c r="I54" s="15" t="s">
        <v>252</v>
      </c>
      <c r="J54" s="16" t="s">
        <v>252</v>
      </c>
      <c r="K54" s="15" t="s">
        <v>30</v>
      </c>
      <c r="L54" s="15" t="s">
        <v>31</v>
      </c>
      <c r="M54" s="15" t="s">
        <v>268</v>
      </c>
      <c r="N54" s="15">
        <f t="shared" si="1"/>
        <v>600000</v>
      </c>
      <c r="O54" s="27">
        <f>SUM(N54:N55)</f>
        <v>1200000</v>
      </c>
      <c r="P54" s="31" t="s">
        <v>91</v>
      </c>
      <c r="Q54" s="22" t="s">
        <v>34</v>
      </c>
      <c r="R54" s="15" t="s">
        <v>35</v>
      </c>
      <c r="S54" s="15" t="s">
        <v>254</v>
      </c>
      <c r="T54" s="15" t="s">
        <v>269</v>
      </c>
    </row>
    <row r="55" ht="86" customHeight="1" spans="2:20">
      <c r="B55" s="18"/>
      <c r="C55" s="21"/>
      <c r="D55" s="15" t="s">
        <v>23</v>
      </c>
      <c r="E55" s="15" t="s">
        <v>71</v>
      </c>
      <c r="F55" s="15" t="s">
        <v>203</v>
      </c>
      <c r="G55" s="16" t="s">
        <v>270</v>
      </c>
      <c r="H55" s="15" t="s">
        <v>51</v>
      </c>
      <c r="I55" s="15" t="s">
        <v>252</v>
      </c>
      <c r="J55" s="16" t="s">
        <v>252</v>
      </c>
      <c r="K55" s="15" t="s">
        <v>30</v>
      </c>
      <c r="L55" s="15" t="s">
        <v>31</v>
      </c>
      <c r="M55" s="15" t="s">
        <v>268</v>
      </c>
      <c r="N55" s="15">
        <f t="shared" si="1"/>
        <v>600000</v>
      </c>
      <c r="O55" s="30"/>
      <c r="P55" s="33"/>
      <c r="Q55" s="22" t="s">
        <v>34</v>
      </c>
      <c r="R55" s="15" t="s">
        <v>35</v>
      </c>
      <c r="S55" s="15" t="s">
        <v>254</v>
      </c>
      <c r="T55" s="15" t="s">
        <v>271</v>
      </c>
    </row>
    <row r="56" ht="78" customHeight="1" spans="2:20">
      <c r="B56" s="13" t="s">
        <v>272</v>
      </c>
      <c r="C56" s="19" t="s">
        <v>273</v>
      </c>
      <c r="D56" s="15" t="s">
        <v>23</v>
      </c>
      <c r="E56" s="15" t="s">
        <v>24</v>
      </c>
      <c r="F56" s="15" t="s">
        <v>274</v>
      </c>
      <c r="G56" s="16" t="s">
        <v>275</v>
      </c>
      <c r="H56" s="15" t="s">
        <v>27</v>
      </c>
      <c r="I56" s="15" t="s">
        <v>276</v>
      </c>
      <c r="J56" s="16" t="s">
        <v>277</v>
      </c>
      <c r="K56" s="15" t="s">
        <v>30</v>
      </c>
      <c r="L56" s="15" t="s">
        <v>31</v>
      </c>
      <c r="M56" s="15" t="s">
        <v>278</v>
      </c>
      <c r="N56" s="15">
        <f t="shared" si="1"/>
        <v>580000</v>
      </c>
      <c r="O56" s="27">
        <f>SUM(N56:N57)</f>
        <v>1160000</v>
      </c>
      <c r="P56" s="31" t="s">
        <v>279</v>
      </c>
      <c r="Q56" s="22" t="s">
        <v>34</v>
      </c>
      <c r="R56" s="15" t="s">
        <v>35</v>
      </c>
      <c r="S56" s="15" t="s">
        <v>280</v>
      </c>
      <c r="T56" s="15" t="s">
        <v>281</v>
      </c>
    </row>
    <row r="57" ht="78" customHeight="1" spans="2:20">
      <c r="B57" s="18"/>
      <c r="C57" s="21"/>
      <c r="D57" s="15" t="s">
        <v>23</v>
      </c>
      <c r="E57" s="15" t="s">
        <v>75</v>
      </c>
      <c r="F57" s="15" t="s">
        <v>282</v>
      </c>
      <c r="G57" s="16" t="s">
        <v>283</v>
      </c>
      <c r="H57" s="15" t="s">
        <v>27</v>
      </c>
      <c r="I57" s="15" t="s">
        <v>276</v>
      </c>
      <c r="J57" s="16" t="s">
        <v>277</v>
      </c>
      <c r="K57" s="15" t="s">
        <v>30</v>
      </c>
      <c r="L57" s="15" t="s">
        <v>31</v>
      </c>
      <c r="M57" s="15" t="s">
        <v>278</v>
      </c>
      <c r="N57" s="15">
        <f t="shared" si="1"/>
        <v>580000</v>
      </c>
      <c r="O57" s="30"/>
      <c r="P57" s="33"/>
      <c r="Q57" s="22" t="s">
        <v>34</v>
      </c>
      <c r="R57" s="15" t="s">
        <v>35</v>
      </c>
      <c r="S57" s="15" t="s">
        <v>280</v>
      </c>
      <c r="T57" s="15" t="s">
        <v>284</v>
      </c>
    </row>
    <row r="58" ht="72" customHeight="1" spans="2:20">
      <c r="B58" s="13" t="s">
        <v>285</v>
      </c>
      <c r="C58" s="19" t="s">
        <v>286</v>
      </c>
      <c r="D58" s="15" t="s">
        <v>23</v>
      </c>
      <c r="E58" s="15" t="s">
        <v>42</v>
      </c>
      <c r="F58" s="15" t="s">
        <v>287</v>
      </c>
      <c r="G58" s="16" t="s">
        <v>288</v>
      </c>
      <c r="H58" s="15" t="s">
        <v>51</v>
      </c>
      <c r="I58" s="15" t="s">
        <v>276</v>
      </c>
      <c r="J58" s="16" t="s">
        <v>277</v>
      </c>
      <c r="K58" s="15" t="s">
        <v>30</v>
      </c>
      <c r="L58" s="15" t="s">
        <v>31</v>
      </c>
      <c r="M58" s="15" t="s">
        <v>278</v>
      </c>
      <c r="N58" s="15">
        <f t="shared" si="1"/>
        <v>580000</v>
      </c>
      <c r="O58" s="27">
        <f>SUM(N58:N59)</f>
        <v>1160000</v>
      </c>
      <c r="P58" s="31" t="s">
        <v>279</v>
      </c>
      <c r="Q58" s="22" t="s">
        <v>34</v>
      </c>
      <c r="R58" s="15" t="s">
        <v>35</v>
      </c>
      <c r="S58" s="15" t="s">
        <v>280</v>
      </c>
      <c r="T58" s="15" t="s">
        <v>289</v>
      </c>
    </row>
    <row r="59" ht="72" customHeight="1" spans="2:20">
      <c r="B59" s="18"/>
      <c r="C59" s="21"/>
      <c r="D59" s="15" t="s">
        <v>23</v>
      </c>
      <c r="E59" s="15" t="s">
        <v>24</v>
      </c>
      <c r="F59" s="15" t="s">
        <v>290</v>
      </c>
      <c r="G59" s="16" t="s">
        <v>291</v>
      </c>
      <c r="H59" s="15" t="s">
        <v>51</v>
      </c>
      <c r="I59" s="15" t="s">
        <v>276</v>
      </c>
      <c r="J59" s="16" t="s">
        <v>277</v>
      </c>
      <c r="K59" s="15" t="s">
        <v>30</v>
      </c>
      <c r="L59" s="15" t="s">
        <v>31</v>
      </c>
      <c r="M59" s="15" t="s">
        <v>278</v>
      </c>
      <c r="N59" s="15">
        <f t="shared" si="1"/>
        <v>580000</v>
      </c>
      <c r="O59" s="30"/>
      <c r="P59" s="33"/>
      <c r="Q59" s="22" t="s">
        <v>34</v>
      </c>
      <c r="R59" s="15" t="s">
        <v>35</v>
      </c>
      <c r="S59" s="15" t="s">
        <v>280</v>
      </c>
      <c r="T59" s="15" t="s">
        <v>292</v>
      </c>
    </row>
    <row r="60" ht="60" customHeight="1" spans="2:20">
      <c r="B60" s="13" t="s">
        <v>293</v>
      </c>
      <c r="C60" s="14" t="s">
        <v>294</v>
      </c>
      <c r="D60" s="15" t="s">
        <v>23</v>
      </c>
      <c r="E60" s="15" t="s">
        <v>42</v>
      </c>
      <c r="F60" s="15" t="s">
        <v>295</v>
      </c>
      <c r="G60" s="16" t="s">
        <v>296</v>
      </c>
      <c r="H60" s="15" t="s">
        <v>27</v>
      </c>
      <c r="I60" s="15" t="s">
        <v>297</v>
      </c>
      <c r="J60" s="16" t="s">
        <v>297</v>
      </c>
      <c r="K60" s="15" t="s">
        <v>30</v>
      </c>
      <c r="L60" s="15" t="s">
        <v>31</v>
      </c>
      <c r="M60" s="15" t="s">
        <v>298</v>
      </c>
      <c r="N60" s="15">
        <f t="shared" si="1"/>
        <v>750000</v>
      </c>
      <c r="O60" s="27">
        <f>SUM(N60:N62)</f>
        <v>2250000</v>
      </c>
      <c r="P60" s="28" t="s">
        <v>299</v>
      </c>
      <c r="Q60" s="22" t="s">
        <v>34</v>
      </c>
      <c r="R60" s="15" t="s">
        <v>35</v>
      </c>
      <c r="S60" s="15" t="s">
        <v>300</v>
      </c>
      <c r="T60" s="15" t="s">
        <v>301</v>
      </c>
    </row>
    <row r="61" ht="60" customHeight="1" spans="2:20">
      <c r="B61" s="17"/>
      <c r="C61" s="14"/>
      <c r="D61" s="15" t="s">
        <v>23</v>
      </c>
      <c r="E61" s="15" t="s">
        <v>48</v>
      </c>
      <c r="F61" s="15" t="s">
        <v>302</v>
      </c>
      <c r="G61" s="16" t="s">
        <v>303</v>
      </c>
      <c r="H61" s="15" t="s">
        <v>27</v>
      </c>
      <c r="I61" s="15" t="s">
        <v>297</v>
      </c>
      <c r="J61" s="16" t="s">
        <v>297</v>
      </c>
      <c r="K61" s="15" t="s">
        <v>30</v>
      </c>
      <c r="L61" s="15" t="s">
        <v>31</v>
      </c>
      <c r="M61" s="15" t="s">
        <v>298</v>
      </c>
      <c r="N61" s="15">
        <f t="shared" si="1"/>
        <v>750000</v>
      </c>
      <c r="O61" s="29"/>
      <c r="P61" s="28"/>
      <c r="Q61" s="22" t="s">
        <v>34</v>
      </c>
      <c r="R61" s="15" t="s">
        <v>35</v>
      </c>
      <c r="S61" s="15" t="s">
        <v>300</v>
      </c>
      <c r="T61" s="15" t="s">
        <v>304</v>
      </c>
    </row>
    <row r="62" ht="60" customHeight="1" spans="2:20">
      <c r="B62" s="18"/>
      <c r="C62" s="14"/>
      <c r="D62" s="15" t="s">
        <v>23</v>
      </c>
      <c r="E62" s="15" t="s">
        <v>24</v>
      </c>
      <c r="F62" s="15" t="s">
        <v>25</v>
      </c>
      <c r="G62" s="16" t="s">
        <v>305</v>
      </c>
      <c r="H62" s="15" t="s">
        <v>27</v>
      </c>
      <c r="I62" s="15" t="s">
        <v>297</v>
      </c>
      <c r="J62" s="16" t="s">
        <v>297</v>
      </c>
      <c r="K62" s="15" t="s">
        <v>30</v>
      </c>
      <c r="L62" s="15" t="s">
        <v>31</v>
      </c>
      <c r="M62" s="15" t="s">
        <v>298</v>
      </c>
      <c r="N62" s="15">
        <f t="shared" si="1"/>
        <v>750000</v>
      </c>
      <c r="O62" s="30"/>
      <c r="P62" s="28"/>
      <c r="Q62" s="22" t="s">
        <v>34</v>
      </c>
      <c r="R62" s="15" t="s">
        <v>35</v>
      </c>
      <c r="S62" s="15" t="s">
        <v>300</v>
      </c>
      <c r="T62" s="15" t="s">
        <v>306</v>
      </c>
    </row>
    <row r="63" ht="82" customHeight="1" spans="2:20">
      <c r="B63" s="13" t="s">
        <v>307</v>
      </c>
      <c r="C63" s="14" t="s">
        <v>308</v>
      </c>
      <c r="D63" s="15" t="s">
        <v>23</v>
      </c>
      <c r="E63" s="15" t="s">
        <v>118</v>
      </c>
      <c r="F63" s="15" t="s">
        <v>309</v>
      </c>
      <c r="G63" s="16" t="s">
        <v>310</v>
      </c>
      <c r="H63" s="15" t="s">
        <v>51</v>
      </c>
      <c r="I63" s="15" t="s">
        <v>311</v>
      </c>
      <c r="J63" s="16" t="s">
        <v>311</v>
      </c>
      <c r="K63" s="15" t="s">
        <v>30</v>
      </c>
      <c r="L63" s="15" t="s">
        <v>31</v>
      </c>
      <c r="M63" s="15" t="s">
        <v>312</v>
      </c>
      <c r="N63" s="15">
        <f t="shared" si="1"/>
        <v>1100000</v>
      </c>
      <c r="O63" s="27">
        <f>SUM(N63:N64)</f>
        <v>2200000</v>
      </c>
      <c r="P63" s="28" t="s">
        <v>313</v>
      </c>
      <c r="Q63" s="22" t="s">
        <v>34</v>
      </c>
      <c r="R63" s="15" t="s">
        <v>35</v>
      </c>
      <c r="S63" s="15" t="s">
        <v>314</v>
      </c>
      <c r="T63" s="15" t="s">
        <v>315</v>
      </c>
    </row>
    <row r="64" ht="82" customHeight="1" spans="2:20">
      <c r="B64" s="18"/>
      <c r="C64" s="14"/>
      <c r="D64" s="15" t="s">
        <v>23</v>
      </c>
      <c r="E64" s="15" t="s">
        <v>42</v>
      </c>
      <c r="F64" s="15" t="s">
        <v>316</v>
      </c>
      <c r="G64" s="16" t="s">
        <v>317</v>
      </c>
      <c r="H64" s="15" t="s">
        <v>51</v>
      </c>
      <c r="I64" s="15" t="s">
        <v>311</v>
      </c>
      <c r="J64" s="16" t="s">
        <v>311</v>
      </c>
      <c r="K64" s="15" t="s">
        <v>30</v>
      </c>
      <c r="L64" s="15" t="s">
        <v>31</v>
      </c>
      <c r="M64" s="15" t="s">
        <v>312</v>
      </c>
      <c r="N64" s="15">
        <f t="shared" si="1"/>
        <v>1100000</v>
      </c>
      <c r="O64" s="30"/>
      <c r="P64" s="28"/>
      <c r="Q64" s="22" t="s">
        <v>34</v>
      </c>
      <c r="R64" s="15" t="s">
        <v>35</v>
      </c>
      <c r="S64" s="15" t="s">
        <v>314</v>
      </c>
      <c r="T64" s="15" t="s">
        <v>318</v>
      </c>
    </row>
    <row r="65" ht="145" customHeight="1" spans="2:20">
      <c r="B65" s="22" t="s">
        <v>319</v>
      </c>
      <c r="C65" s="14" t="s">
        <v>320</v>
      </c>
      <c r="D65" s="15" t="s">
        <v>23</v>
      </c>
      <c r="E65" s="15" t="s">
        <v>118</v>
      </c>
      <c r="F65" s="15" t="s">
        <v>321</v>
      </c>
      <c r="G65" s="16" t="s">
        <v>322</v>
      </c>
      <c r="H65" s="15" t="s">
        <v>51</v>
      </c>
      <c r="I65" s="15" t="s">
        <v>276</v>
      </c>
      <c r="J65" s="16" t="s">
        <v>323</v>
      </c>
      <c r="K65" s="15" t="s">
        <v>30</v>
      </c>
      <c r="L65" s="15" t="s">
        <v>31</v>
      </c>
      <c r="M65" s="15" t="s">
        <v>324</v>
      </c>
      <c r="N65" s="15">
        <f t="shared" si="1"/>
        <v>460000</v>
      </c>
      <c r="O65" s="34">
        <f>SUM(N65)</f>
        <v>460000</v>
      </c>
      <c r="P65" s="28" t="s">
        <v>91</v>
      </c>
      <c r="Q65" s="22" t="s">
        <v>34</v>
      </c>
      <c r="R65" s="15" t="s">
        <v>35</v>
      </c>
      <c r="S65" s="15" t="s">
        <v>325</v>
      </c>
      <c r="T65" s="15" t="s">
        <v>326</v>
      </c>
    </row>
    <row r="66" ht="179" customHeight="1" spans="2:20">
      <c r="B66" s="22" t="s">
        <v>327</v>
      </c>
      <c r="C66" s="14" t="s">
        <v>328</v>
      </c>
      <c r="D66" s="15" t="s">
        <v>23</v>
      </c>
      <c r="E66" s="15" t="s">
        <v>24</v>
      </c>
      <c r="F66" s="15" t="s">
        <v>329</v>
      </c>
      <c r="G66" s="16" t="s">
        <v>330</v>
      </c>
      <c r="H66" s="15" t="s">
        <v>87</v>
      </c>
      <c r="I66" s="15" t="s">
        <v>331</v>
      </c>
      <c r="J66" s="16" t="s">
        <v>331</v>
      </c>
      <c r="K66" s="15" t="s">
        <v>30</v>
      </c>
      <c r="L66" s="15" t="s">
        <v>31</v>
      </c>
      <c r="M66" s="15" t="s">
        <v>312</v>
      </c>
      <c r="N66" s="15">
        <f t="shared" si="1"/>
        <v>1100000</v>
      </c>
      <c r="O66" s="34">
        <f>N66</f>
        <v>1100000</v>
      </c>
      <c r="P66" s="28" t="s">
        <v>332</v>
      </c>
      <c r="Q66" s="22" t="s">
        <v>34</v>
      </c>
      <c r="R66" s="15" t="s">
        <v>35</v>
      </c>
      <c r="S66" s="15" t="s">
        <v>333</v>
      </c>
      <c r="T66" s="15" t="s">
        <v>334</v>
      </c>
    </row>
    <row r="67" ht="141" customHeight="1" spans="2:20">
      <c r="B67" s="22" t="s">
        <v>335</v>
      </c>
      <c r="C67" s="14" t="s">
        <v>336</v>
      </c>
      <c r="D67" s="15" t="s">
        <v>23</v>
      </c>
      <c r="E67" s="15" t="s">
        <v>48</v>
      </c>
      <c r="F67" s="15" t="s">
        <v>49</v>
      </c>
      <c r="G67" s="16" t="s">
        <v>337</v>
      </c>
      <c r="H67" s="15" t="s">
        <v>51</v>
      </c>
      <c r="I67" s="15" t="s">
        <v>276</v>
      </c>
      <c r="J67" s="16" t="s">
        <v>338</v>
      </c>
      <c r="K67" s="15" t="s">
        <v>30</v>
      </c>
      <c r="L67" s="15" t="s">
        <v>31</v>
      </c>
      <c r="M67" s="15" t="s">
        <v>173</v>
      </c>
      <c r="N67" s="15">
        <f t="shared" si="1"/>
        <v>1050000</v>
      </c>
      <c r="O67" s="34">
        <f>N67</f>
        <v>1050000</v>
      </c>
      <c r="P67" s="28" t="s">
        <v>91</v>
      </c>
      <c r="Q67" s="22" t="s">
        <v>34</v>
      </c>
      <c r="R67" s="15" t="s">
        <v>35</v>
      </c>
      <c r="S67" s="15" t="s">
        <v>339</v>
      </c>
      <c r="T67" s="15" t="s">
        <v>340</v>
      </c>
    </row>
    <row r="68" ht="43" customHeight="1" spans="2:20">
      <c r="B68" s="13" t="s">
        <v>341</v>
      </c>
      <c r="C68" s="14" t="s">
        <v>342</v>
      </c>
      <c r="D68" s="15" t="s">
        <v>23</v>
      </c>
      <c r="E68" s="15" t="s">
        <v>75</v>
      </c>
      <c r="F68" s="15" t="s">
        <v>343</v>
      </c>
      <c r="G68" s="16" t="s">
        <v>344</v>
      </c>
      <c r="H68" s="15" t="s">
        <v>51</v>
      </c>
      <c r="I68" s="15" t="s">
        <v>345</v>
      </c>
      <c r="J68" s="16" t="s">
        <v>345</v>
      </c>
      <c r="K68" s="15" t="s">
        <v>30</v>
      </c>
      <c r="L68" s="15" t="s">
        <v>31</v>
      </c>
      <c r="M68" s="15" t="s">
        <v>346</v>
      </c>
      <c r="N68" s="15">
        <f t="shared" si="1"/>
        <v>500000</v>
      </c>
      <c r="O68" s="27">
        <f>SUM(N68:N69)</f>
        <v>1000000</v>
      </c>
      <c r="P68" s="28" t="s">
        <v>347</v>
      </c>
      <c r="Q68" s="22" t="s">
        <v>34</v>
      </c>
      <c r="R68" s="15" t="s">
        <v>35</v>
      </c>
      <c r="S68" s="15" t="s">
        <v>348</v>
      </c>
      <c r="T68" s="15" t="s">
        <v>349</v>
      </c>
    </row>
    <row r="69" ht="43" customHeight="1" spans="2:20">
      <c r="B69" s="18"/>
      <c r="C69" s="14"/>
      <c r="D69" s="15" t="s">
        <v>23</v>
      </c>
      <c r="E69" s="15" t="s">
        <v>75</v>
      </c>
      <c r="F69" s="15" t="s">
        <v>350</v>
      </c>
      <c r="G69" s="16" t="s">
        <v>344</v>
      </c>
      <c r="H69" s="15" t="s">
        <v>51</v>
      </c>
      <c r="I69" s="15" t="s">
        <v>345</v>
      </c>
      <c r="J69" s="16" t="s">
        <v>345</v>
      </c>
      <c r="K69" s="15" t="s">
        <v>30</v>
      </c>
      <c r="L69" s="15" t="s">
        <v>31</v>
      </c>
      <c r="M69" s="15" t="s">
        <v>346</v>
      </c>
      <c r="N69" s="15">
        <f t="shared" si="1"/>
        <v>500000</v>
      </c>
      <c r="O69" s="30"/>
      <c r="P69" s="28"/>
      <c r="Q69" s="22" t="s">
        <v>34</v>
      </c>
      <c r="R69" s="15" t="s">
        <v>35</v>
      </c>
      <c r="S69" s="15" t="s">
        <v>348</v>
      </c>
      <c r="T69" s="15" t="s">
        <v>351</v>
      </c>
    </row>
    <row r="70" ht="127" customHeight="1" spans="2:20">
      <c r="B70" s="22" t="s">
        <v>352</v>
      </c>
      <c r="C70" s="14" t="s">
        <v>353</v>
      </c>
      <c r="D70" s="15" t="s">
        <v>23</v>
      </c>
      <c r="E70" s="15" t="s">
        <v>97</v>
      </c>
      <c r="F70" s="15" t="s">
        <v>238</v>
      </c>
      <c r="G70" s="16" t="s">
        <v>354</v>
      </c>
      <c r="H70" s="15" t="s">
        <v>51</v>
      </c>
      <c r="I70" s="15" t="s">
        <v>355</v>
      </c>
      <c r="J70" s="16" t="s">
        <v>356</v>
      </c>
      <c r="K70" s="15" t="s">
        <v>30</v>
      </c>
      <c r="L70" s="15" t="s">
        <v>31</v>
      </c>
      <c r="M70" s="15" t="s">
        <v>357</v>
      </c>
      <c r="N70" s="15">
        <f t="shared" si="1"/>
        <v>350000</v>
      </c>
      <c r="O70" s="34">
        <f>N70</f>
        <v>350000</v>
      </c>
      <c r="P70" s="28" t="s">
        <v>358</v>
      </c>
      <c r="Q70" s="22" t="s">
        <v>34</v>
      </c>
      <c r="R70" s="15" t="s">
        <v>35</v>
      </c>
      <c r="S70" s="15" t="s">
        <v>359</v>
      </c>
      <c r="T70" s="15" t="s">
        <v>360</v>
      </c>
    </row>
  </sheetData>
  <sortState ref="A3:T70">
    <sortCondition ref="B3"/>
  </sortState>
  <mergeCells count="73">
    <mergeCell ref="B1:T1"/>
    <mergeCell ref="B3:B5"/>
    <mergeCell ref="B6:B8"/>
    <mergeCell ref="B9:B13"/>
    <mergeCell ref="B14:B27"/>
    <mergeCell ref="B28:B29"/>
    <mergeCell ref="B30:B33"/>
    <mergeCell ref="B34:B38"/>
    <mergeCell ref="B39:B41"/>
    <mergeCell ref="B42:B43"/>
    <mergeCell ref="B44:B48"/>
    <mergeCell ref="B49:B50"/>
    <mergeCell ref="B51:B52"/>
    <mergeCell ref="B54:B55"/>
    <mergeCell ref="B56:B57"/>
    <mergeCell ref="B58:B59"/>
    <mergeCell ref="B60:B62"/>
    <mergeCell ref="B63:B64"/>
    <mergeCell ref="B68:B69"/>
    <mergeCell ref="C3:C5"/>
    <mergeCell ref="C6:C8"/>
    <mergeCell ref="C9:C13"/>
    <mergeCell ref="C14:C27"/>
    <mergeCell ref="C28:C29"/>
    <mergeCell ref="C30:C33"/>
    <mergeCell ref="C34:C38"/>
    <mergeCell ref="C39:C41"/>
    <mergeCell ref="C42:C43"/>
    <mergeCell ref="C44:C48"/>
    <mergeCell ref="C49:C50"/>
    <mergeCell ref="C51:C52"/>
    <mergeCell ref="C54:C55"/>
    <mergeCell ref="C56:C57"/>
    <mergeCell ref="C58:C59"/>
    <mergeCell ref="C60:C62"/>
    <mergeCell ref="C63:C64"/>
    <mergeCell ref="C68:C69"/>
    <mergeCell ref="O3:O5"/>
    <mergeCell ref="O6:O8"/>
    <mergeCell ref="O9:O13"/>
    <mergeCell ref="O14:O27"/>
    <mergeCell ref="O28:O29"/>
    <mergeCell ref="O30:O33"/>
    <mergeCell ref="O34:O38"/>
    <mergeCell ref="O39:O41"/>
    <mergeCell ref="O42:O43"/>
    <mergeCell ref="O44:O48"/>
    <mergeCell ref="O49:O50"/>
    <mergeCell ref="O51:O52"/>
    <mergeCell ref="O54:O55"/>
    <mergeCell ref="O56:O57"/>
    <mergeCell ref="O58:O59"/>
    <mergeCell ref="O60:O62"/>
    <mergeCell ref="O63:O64"/>
    <mergeCell ref="O68:O69"/>
    <mergeCell ref="P3:P5"/>
    <mergeCell ref="P6:P8"/>
    <mergeCell ref="P9:P13"/>
    <mergeCell ref="P14:P27"/>
    <mergeCell ref="P28:P29"/>
    <mergeCell ref="P30:P33"/>
    <mergeCell ref="P34:P38"/>
    <mergeCell ref="P39:P41"/>
    <mergeCell ref="P42:P43"/>
    <mergeCell ref="P44:P48"/>
    <mergeCell ref="P49:P50"/>
    <mergeCell ref="P51:P52"/>
    <mergeCell ref="P54:P55"/>
    <mergeCell ref="P56:P57"/>
    <mergeCell ref="P58:P59"/>
    <mergeCell ref="P60:P62"/>
    <mergeCell ref="P63:P64"/>
    <mergeCell ref="P68:P6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HUAWEI</cp:lastModifiedBy>
  <dcterms:created xsi:type="dcterms:W3CDTF">2020-03-21T03:11:00Z</dcterms:created>
  <dcterms:modified xsi:type="dcterms:W3CDTF">2025-04-30T07:24:42Z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B95316545DD44027814FBED4BE010DA5_13</vt:lpwstr>
  </property>
  <property fmtid="{D5CDD505-2E9C-101B-9397-08002B2CF9AE}" pid="4" name="KSOReadingLayout">
    <vt:bool>true</vt:bool>
  </property>
</Properties>
</file>