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4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<sst xmlns="http://schemas.openxmlformats.org/spreadsheetml/2006/main" count="176" uniqueCount="88">
  <si>
    <t>{"srow":[],"sheetIndex":1,"corpSeal":0,"tempcode":"574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,{"col":20,"nullable":"true"}],"endRow":3,"isFree":false,"startRow":2}]}</t>
  </si>
  <si>
    <t>物资明细表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</si>
  <si>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</si>
  <si>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</si>
  <si>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</si>
  <si>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</si>
  <si>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</si>
  <si>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</si>
  <si>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</si>
  <si>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</si>
  <si>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</si>
  <si>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</si>
  <si>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</si>
  <si>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</si>
  <si>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</si>
  <si>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</si>
  <si>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</si>
  <si>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</si>
  <si>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</si>
  <si>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预成交供应商</t>
  </si>
  <si>
    <t>IP用户接口板、调度台等</t>
  </si>
  <si>
    <t>技改</t>
  </si>
  <si>
    <t>包头供电分公司</t>
  </si>
  <si>
    <t>包供信息通信处</t>
  </si>
  <si>
    <t>包供2025技改-49包头区调电力调度交换网远端放号技术升级改造（二期）包头区调电力调度交换网远端放号技术升级改造（二期）</t>
  </si>
  <si>
    <t>信息设备</t>
  </si>
  <si>
    <t>KVM延伸器</t>
  </si>
  <si>
    <t>KVM延伸器,USB,支持音频</t>
  </si>
  <si>
    <t>台</t>
  </si>
  <si>
    <t>20250430</t>
  </si>
  <si>
    <t>买方指定仓库地面交货</t>
  </si>
  <si>
    <t>800096385</t>
  </si>
  <si>
    <t>310023630700060</t>
  </si>
  <si>
    <t>河北远东通信系统工程有限公司</t>
  </si>
  <si>
    <t>包供2025技改-125幸福变等120个变电站及42个通信站点行政IAD设备加包供2025技改-125幸福变等120个变电站及42个通信站点行政IAD设备加</t>
  </si>
  <si>
    <t>配件</t>
  </si>
  <si>
    <t>IP用户接口板</t>
  </si>
  <si>
    <t>IP用户接口板,32路</t>
  </si>
  <si>
    <t>块</t>
  </si>
  <si>
    <t>801020865</t>
  </si>
  <si>
    <t>310024855200060</t>
  </si>
  <si>
    <t>调度台</t>
  </si>
  <si>
    <t>调度台, 触摸屏式,远东哈里斯</t>
  </si>
  <si>
    <t>个</t>
  </si>
  <si>
    <t>801000970</t>
  </si>
  <si>
    <t>310023630700050</t>
  </si>
  <si>
    <t>310023630700020</t>
  </si>
  <si>
    <t>调度台接口板</t>
  </si>
  <si>
    <t>调度台接口板,远东哈里斯</t>
  </si>
  <si>
    <t>800993527</t>
  </si>
  <si>
    <t>310023630700010</t>
  </si>
  <si>
    <t>以太网板卡</t>
  </si>
  <si>
    <t>包供2025技改-122220kV应益变等10个变电站OLT设备加装包供2025技改-122220kV应益变等10个变电站OLT设备加装</t>
  </si>
  <si>
    <t>以太网板卡,通用,交换,8路,100M,通用,华为</t>
  </si>
  <si>
    <t>801006734</t>
  </si>
  <si>
    <t>310024855800040</t>
  </si>
  <si>
    <t xml:space="preserve">华为技术有限公司 </t>
  </si>
  <si>
    <t>以太网板卡,通用,通用,4路,1000M,通用,华为</t>
  </si>
  <si>
    <t>801012874</t>
  </si>
  <si>
    <t>310024855800030</t>
  </si>
  <si>
    <t>锁具</t>
  </si>
  <si>
    <t>包供修试管理二处</t>
  </si>
  <si>
    <t>包供2025技改-1220KV古城变更换10KV高压开关柜改造工程包供2025技改-1220KV古城变更换10KV高压开关柜改造工程</t>
  </si>
  <si>
    <t>五金材料</t>
  </si>
  <si>
    <t>锁具,通用,CBA001A4B,通用,通用,通用,五防电磁锁,通用</t>
  </si>
  <si>
    <t>801012000</t>
  </si>
  <si>
    <t>310024076300020</t>
  </si>
  <si>
    <t>长园共创电力安全技术股份有限公司</t>
  </si>
  <si>
    <t>变电站监控系统</t>
  </si>
  <si>
    <t>包供固阳供电公司</t>
  </si>
  <si>
    <t>包供2025技改-3835kV卜塔亥变、岔沁变、脑包变后台系统更换工程35kV卜塔亥变、岔沁变、脑包变后台系统更换工程</t>
  </si>
  <si>
    <t>二次设备</t>
  </si>
  <si>
    <t>变电站监控系统,AC35kV,监控主机,通用,通用</t>
  </si>
  <si>
    <t>套</t>
  </si>
  <si>
    <t>801001569</t>
  </si>
  <si>
    <t>310023589900030</t>
  </si>
  <si>
    <t>国电南瑞科技股份有限公司</t>
  </si>
  <si>
    <t>变电站监控系统（一）</t>
  </si>
  <si>
    <t>310023589900020</t>
  </si>
  <si>
    <t>长沙国通电力科技有限公司</t>
  </si>
  <si>
    <t>310023589900010</t>
  </si>
  <si>
    <t>测控装置</t>
  </si>
  <si>
    <t>包供修试管理一处</t>
  </si>
  <si>
    <t>九原220KV变电站、全巴图110KV变电站10KV开关柜应急完善项目九原220KV变电站、全巴图110KV变电站10KV开关柜应急完善项目</t>
  </si>
  <si>
    <t>测控装置,AC10kV</t>
  </si>
  <si>
    <t>800016610</t>
  </si>
  <si>
    <t>310022713400010</t>
  </si>
  <si>
    <t>国电南京自动化股份有限公司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</si>
</sst>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8"/>
      <name val="黑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8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</cellStyleXfs>
  <cellXfs count="3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"/>
  <sheetViews>
    <sheetView tabSelected="1" zoomScale="85" zoomScaleNormal="85" workbookViewId="0">
      <pane ySplit="2" topLeftCell="A13" activePane="bottomLeft" state="frozen"/>
      <selection/>
      <selection pane="bottomLeft" activeCell="C14" sqref="C14"/>
    </sheetView>
  </sheetViews>
  <sheetFormatPr defaultColWidth="9" defaultRowHeight="13.5"/>
  <cols>
    <col min="1" max="1" width="9" style="1" hidden="1" customWidth="1"/>
    <col min="2" max="2" width="6.175" style="3" customWidth="1"/>
    <col min="3" max="4" width="7.79166666666667" style="3" customWidth="1"/>
    <col min="5" max="5" width="7.78333333333333" style="3" customWidth="1"/>
    <col min="6" max="6" width="9.70833333333333" style="3" customWidth="1"/>
    <col min="7" max="7" width="10.625" style="3" customWidth="1"/>
    <col min="8" max="8" width="6.75" style="3" customWidth="1"/>
    <col min="9" max="9" width="7.125" style="3" customWidth="1"/>
    <col min="10" max="10" width="8.375" style="3" customWidth="1"/>
    <col min="11" max="11" width="3.375" style="3" customWidth="1"/>
    <col min="12" max="12" width="4" style="3" customWidth="1"/>
    <col min="13" max="13" width="7.375" style="3" customWidth="1"/>
    <col min="14" max="14" width="7.5" style="3" customWidth="1"/>
    <col min="15" max="15" width="5.375" style="4" customWidth="1"/>
    <col min="16" max="16" width="4.75" style="3" customWidth="1"/>
    <col min="17" max="17" width="8" style="3" customWidth="1"/>
    <col min="18" max="18" width="12.7916666666667" style="3" customWidth="1"/>
    <col min="19" max="19" width="5.625" style="5" customWidth="1"/>
    <col min="20" max="16384" width="9" style="1"/>
  </cols>
  <sheetData>
    <row r="1" s="1" customFormat="1" spans="1:19">
      <c r="A1" s="1" t="s">
        <v>0</v>
      </c>
      <c r="B1" s="6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33"/>
    </row>
    <row r="2" s="2" customFormat="1" ht="31.5" spans="2:19"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7" t="s">
        <v>15</v>
      </c>
      <c r="P2" s="8" t="s">
        <v>16</v>
      </c>
      <c r="Q2" s="34" t="s">
        <v>17</v>
      </c>
      <c r="R2" s="34" t="s">
        <v>18</v>
      </c>
      <c r="S2" s="35" t="s">
        <v>19</v>
      </c>
    </row>
    <row r="3" s="2" customFormat="1" ht="136" customHeight="1" spans="2:19">
      <c r="B3" s="9">
        <v>1</v>
      </c>
      <c r="C3" s="10" t="s">
        <v>20</v>
      </c>
      <c r="D3" s="11" t="s">
        <v>21</v>
      </c>
      <c r="E3" s="12" t="s">
        <v>22</v>
      </c>
      <c r="F3" s="12" t="s">
        <v>23</v>
      </c>
      <c r="G3" s="12" t="s">
        <v>24</v>
      </c>
      <c r="H3" s="11" t="s">
        <v>25</v>
      </c>
      <c r="I3" s="12" t="s">
        <v>26</v>
      </c>
      <c r="J3" s="12" t="s">
        <v>27</v>
      </c>
      <c r="K3" s="11" t="s">
        <v>28</v>
      </c>
      <c r="L3" s="26">
        <v>8</v>
      </c>
      <c r="M3" s="26">
        <v>42000</v>
      </c>
      <c r="N3" s="26">
        <f>M3*L3</f>
        <v>336000</v>
      </c>
      <c r="O3" s="27" t="s">
        <v>29</v>
      </c>
      <c r="P3" s="12" t="s">
        <v>30</v>
      </c>
      <c r="Q3" s="11" t="s">
        <v>31</v>
      </c>
      <c r="R3" s="11" t="s">
        <v>32</v>
      </c>
      <c r="S3" s="36" t="s">
        <v>33</v>
      </c>
    </row>
    <row r="4" ht="143" customHeight="1" spans="2:19">
      <c r="B4" s="13"/>
      <c r="C4" s="14"/>
      <c r="D4" s="11" t="s">
        <v>21</v>
      </c>
      <c r="E4" s="12" t="s">
        <v>22</v>
      </c>
      <c r="F4" s="12" t="s">
        <v>23</v>
      </c>
      <c r="G4" s="12" t="s">
        <v>34</v>
      </c>
      <c r="H4" s="11" t="s">
        <v>35</v>
      </c>
      <c r="I4" s="12" t="s">
        <v>36</v>
      </c>
      <c r="J4" s="12" t="s">
        <v>37</v>
      </c>
      <c r="K4" s="11" t="s">
        <v>38</v>
      </c>
      <c r="L4" s="26">
        <v>1</v>
      </c>
      <c r="M4" s="26">
        <v>72000</v>
      </c>
      <c r="N4" s="26">
        <f>M4*L4</f>
        <v>72000</v>
      </c>
      <c r="O4" s="27" t="s">
        <v>29</v>
      </c>
      <c r="P4" s="12" t="s">
        <v>30</v>
      </c>
      <c r="Q4" s="11" t="s">
        <v>39</v>
      </c>
      <c r="R4" s="11" t="s">
        <v>40</v>
      </c>
      <c r="S4" s="37"/>
    </row>
    <row r="5" ht="143" customHeight="1" spans="2:19">
      <c r="B5" s="13"/>
      <c r="C5" s="14"/>
      <c r="D5" s="11" t="s">
        <v>21</v>
      </c>
      <c r="E5" s="12" t="s">
        <v>22</v>
      </c>
      <c r="F5" s="12" t="s">
        <v>23</v>
      </c>
      <c r="G5" s="12" t="s">
        <v>24</v>
      </c>
      <c r="H5" s="11" t="s">
        <v>35</v>
      </c>
      <c r="I5" s="12" t="s">
        <v>41</v>
      </c>
      <c r="J5" s="12" t="s">
        <v>42</v>
      </c>
      <c r="K5" s="11" t="s">
        <v>43</v>
      </c>
      <c r="L5" s="26">
        <v>8</v>
      </c>
      <c r="M5" s="26">
        <v>55000</v>
      </c>
      <c r="N5" s="26">
        <f>M5*L5</f>
        <v>440000</v>
      </c>
      <c r="O5" s="27" t="s">
        <v>29</v>
      </c>
      <c r="P5" s="12" t="s">
        <v>30</v>
      </c>
      <c r="Q5" s="11" t="s">
        <v>44</v>
      </c>
      <c r="R5" s="11" t="s">
        <v>45</v>
      </c>
      <c r="S5" s="37"/>
    </row>
    <row r="6" ht="143" customHeight="1" spans="2:19">
      <c r="B6" s="13"/>
      <c r="C6" s="14"/>
      <c r="D6" s="11" t="s">
        <v>21</v>
      </c>
      <c r="E6" s="12" t="s">
        <v>22</v>
      </c>
      <c r="F6" s="12" t="s">
        <v>23</v>
      </c>
      <c r="G6" s="12" t="s">
        <v>24</v>
      </c>
      <c r="H6" s="11" t="s">
        <v>35</v>
      </c>
      <c r="I6" s="12" t="s">
        <v>36</v>
      </c>
      <c r="J6" s="12" t="s">
        <v>37</v>
      </c>
      <c r="K6" s="11" t="s">
        <v>38</v>
      </c>
      <c r="L6" s="26">
        <v>4</v>
      </c>
      <c r="M6" s="26">
        <v>72000</v>
      </c>
      <c r="N6" s="26">
        <f>M6*L6</f>
        <v>288000</v>
      </c>
      <c r="O6" s="27" t="s">
        <v>29</v>
      </c>
      <c r="P6" s="12" t="s">
        <v>30</v>
      </c>
      <c r="Q6" s="11" t="s">
        <v>39</v>
      </c>
      <c r="R6" s="11" t="s">
        <v>46</v>
      </c>
      <c r="S6" s="37"/>
    </row>
    <row r="7" ht="143" customHeight="1" spans="2:19">
      <c r="B7" s="15"/>
      <c r="C7" s="16"/>
      <c r="D7" s="17" t="s">
        <v>21</v>
      </c>
      <c r="E7" s="18" t="s">
        <v>22</v>
      </c>
      <c r="F7" s="18" t="s">
        <v>23</v>
      </c>
      <c r="G7" s="18" t="s">
        <v>24</v>
      </c>
      <c r="H7" s="17" t="s">
        <v>35</v>
      </c>
      <c r="I7" s="18" t="s">
        <v>47</v>
      </c>
      <c r="J7" s="18" t="s">
        <v>48</v>
      </c>
      <c r="K7" s="17" t="s">
        <v>43</v>
      </c>
      <c r="L7" s="28">
        <v>4</v>
      </c>
      <c r="M7" s="28">
        <v>48000</v>
      </c>
      <c r="N7" s="28">
        <f>M7*L7</f>
        <v>192000</v>
      </c>
      <c r="O7" s="29" t="s">
        <v>29</v>
      </c>
      <c r="P7" s="18" t="s">
        <v>30</v>
      </c>
      <c r="Q7" s="17" t="s">
        <v>49</v>
      </c>
      <c r="R7" s="17" t="s">
        <v>50</v>
      </c>
      <c r="S7" s="38"/>
    </row>
    <row r="8" ht="111" customHeight="1" spans="1:19">
      <c r="A8" s="19"/>
      <c r="B8" s="20">
        <v>2</v>
      </c>
      <c r="C8" s="10" t="s">
        <v>51</v>
      </c>
      <c r="D8" s="11" t="s">
        <v>21</v>
      </c>
      <c r="E8" s="12" t="s">
        <v>22</v>
      </c>
      <c r="F8" s="12" t="s">
        <v>23</v>
      </c>
      <c r="G8" s="12" t="s">
        <v>52</v>
      </c>
      <c r="H8" s="12" t="s">
        <v>35</v>
      </c>
      <c r="I8" s="12" t="s">
        <v>51</v>
      </c>
      <c r="J8" s="12" t="s">
        <v>53</v>
      </c>
      <c r="K8" s="11" t="s">
        <v>38</v>
      </c>
      <c r="L8" s="26">
        <v>2</v>
      </c>
      <c r="M8" s="26">
        <v>19000</v>
      </c>
      <c r="N8" s="30">
        <f>M8*L8</f>
        <v>38000</v>
      </c>
      <c r="O8" s="27" t="s">
        <v>29</v>
      </c>
      <c r="P8" s="12" t="s">
        <v>30</v>
      </c>
      <c r="Q8" s="12" t="s">
        <v>54</v>
      </c>
      <c r="R8" s="12" t="s">
        <v>55</v>
      </c>
      <c r="S8" s="20" t="s">
        <v>56</v>
      </c>
    </row>
    <row r="9" ht="119" customHeight="1" spans="1:19">
      <c r="A9" s="19"/>
      <c r="B9" s="21"/>
      <c r="C9" s="21"/>
      <c r="D9" s="11" t="s">
        <v>21</v>
      </c>
      <c r="E9" s="12" t="s">
        <v>22</v>
      </c>
      <c r="F9" s="12" t="s">
        <v>23</v>
      </c>
      <c r="G9" s="12" t="s">
        <v>52</v>
      </c>
      <c r="H9" s="12" t="s">
        <v>35</v>
      </c>
      <c r="I9" s="12" t="s">
        <v>51</v>
      </c>
      <c r="J9" s="12" t="s">
        <v>57</v>
      </c>
      <c r="K9" s="11" t="s">
        <v>38</v>
      </c>
      <c r="L9" s="26">
        <v>1</v>
      </c>
      <c r="M9" s="26">
        <v>48000</v>
      </c>
      <c r="N9" s="30">
        <f>M9*L9</f>
        <v>48000</v>
      </c>
      <c r="O9" s="27" t="s">
        <v>29</v>
      </c>
      <c r="P9" s="12" t="s">
        <v>30</v>
      </c>
      <c r="Q9" s="12" t="s">
        <v>58</v>
      </c>
      <c r="R9" s="12" t="s">
        <v>59</v>
      </c>
      <c r="S9" s="21"/>
    </row>
    <row r="10" ht="116" customHeight="1" spans="1:19">
      <c r="A10" s="19"/>
      <c r="B10" s="22">
        <v>3</v>
      </c>
      <c r="C10" s="23" t="s">
        <v>60</v>
      </c>
      <c r="D10" s="11" t="s">
        <v>21</v>
      </c>
      <c r="E10" s="12" t="s">
        <v>22</v>
      </c>
      <c r="F10" s="12" t="s">
        <v>61</v>
      </c>
      <c r="G10" s="12" t="s">
        <v>62</v>
      </c>
      <c r="H10" s="12" t="s">
        <v>63</v>
      </c>
      <c r="I10" s="12" t="s">
        <v>60</v>
      </c>
      <c r="J10" s="12" t="s">
        <v>64</v>
      </c>
      <c r="K10" s="12" t="s">
        <v>43</v>
      </c>
      <c r="L10" s="31">
        <v>28</v>
      </c>
      <c r="M10" s="22">
        <v>2000</v>
      </c>
      <c r="N10" s="22">
        <f>M10*L10</f>
        <v>56000</v>
      </c>
      <c r="O10" s="27" t="s">
        <v>29</v>
      </c>
      <c r="P10" s="12" t="s">
        <v>30</v>
      </c>
      <c r="Q10" s="12" t="s">
        <v>65</v>
      </c>
      <c r="R10" s="12" t="s">
        <v>66</v>
      </c>
      <c r="S10" s="24" t="s">
        <v>67</v>
      </c>
    </row>
    <row r="11" ht="127" customHeight="1" spans="1:19">
      <c r="A11" s="19"/>
      <c r="B11" s="22">
        <v>4</v>
      </c>
      <c r="C11" s="24" t="s">
        <v>68</v>
      </c>
      <c r="D11" s="11" t="s">
        <v>21</v>
      </c>
      <c r="E11" s="12" t="s">
        <v>22</v>
      </c>
      <c r="F11" s="12" t="s">
        <v>69</v>
      </c>
      <c r="G11" s="12" t="s">
        <v>70</v>
      </c>
      <c r="H11" s="12" t="s">
        <v>71</v>
      </c>
      <c r="I11" s="12" t="s">
        <v>68</v>
      </c>
      <c r="J11" s="12" t="s">
        <v>72</v>
      </c>
      <c r="K11" s="12" t="s">
        <v>73</v>
      </c>
      <c r="L11" s="31">
        <v>1</v>
      </c>
      <c r="M11" s="32">
        <v>78000</v>
      </c>
      <c r="N11" s="32">
        <v>78000</v>
      </c>
      <c r="O11" s="27" t="s">
        <v>29</v>
      </c>
      <c r="P11" s="12" t="s">
        <v>30</v>
      </c>
      <c r="Q11" s="12" t="s">
        <v>74</v>
      </c>
      <c r="R11" s="12" t="s">
        <v>75</v>
      </c>
      <c r="S11" s="12" t="s">
        <v>76</v>
      </c>
    </row>
    <row r="12" ht="129" customHeight="1" spans="1:19">
      <c r="A12" s="19"/>
      <c r="B12" s="9">
        <v>5</v>
      </c>
      <c r="C12" s="10" t="s">
        <v>77</v>
      </c>
      <c r="D12" s="11" t="s">
        <v>21</v>
      </c>
      <c r="E12" s="12" t="s">
        <v>22</v>
      </c>
      <c r="F12" s="12" t="s">
        <v>69</v>
      </c>
      <c r="G12" s="12" t="s">
        <v>70</v>
      </c>
      <c r="H12" s="12" t="s">
        <v>71</v>
      </c>
      <c r="I12" s="12" t="s">
        <v>68</v>
      </c>
      <c r="J12" s="12" t="s">
        <v>72</v>
      </c>
      <c r="K12" s="12" t="s">
        <v>73</v>
      </c>
      <c r="L12" s="31">
        <v>1</v>
      </c>
      <c r="M12" s="32">
        <v>78000</v>
      </c>
      <c r="N12" s="32">
        <v>78000</v>
      </c>
      <c r="O12" s="27" t="s">
        <v>29</v>
      </c>
      <c r="P12" s="12" t="s">
        <v>30</v>
      </c>
      <c r="Q12" s="12" t="s">
        <v>74</v>
      </c>
      <c r="R12" s="12" t="s">
        <v>78</v>
      </c>
      <c r="S12" s="10" t="s">
        <v>79</v>
      </c>
    </row>
    <row r="13" ht="118" customHeight="1" spans="1:19">
      <c r="A13" s="19"/>
      <c r="B13" s="25"/>
      <c r="C13" s="21"/>
      <c r="D13" s="11" t="s">
        <v>21</v>
      </c>
      <c r="E13" s="12" t="s">
        <v>22</v>
      </c>
      <c r="F13" s="12" t="s">
        <v>69</v>
      </c>
      <c r="G13" s="12" t="s">
        <v>70</v>
      </c>
      <c r="H13" s="12" t="s">
        <v>71</v>
      </c>
      <c r="I13" s="12" t="s">
        <v>68</v>
      </c>
      <c r="J13" s="12" t="s">
        <v>72</v>
      </c>
      <c r="K13" s="12" t="s">
        <v>73</v>
      </c>
      <c r="L13" s="31">
        <v>1</v>
      </c>
      <c r="M13" s="32">
        <v>78000</v>
      </c>
      <c r="N13" s="32">
        <v>78000</v>
      </c>
      <c r="O13" s="27" t="s">
        <v>29</v>
      </c>
      <c r="P13" s="12" t="s">
        <v>30</v>
      </c>
      <c r="Q13" s="12" t="s">
        <v>74</v>
      </c>
      <c r="R13" s="12" t="s">
        <v>80</v>
      </c>
      <c r="S13" s="21"/>
    </row>
    <row r="14" ht="140" customHeight="1" spans="1:19">
      <c r="A14" s="19"/>
      <c r="B14" s="22">
        <v>6</v>
      </c>
      <c r="C14" s="23" t="s">
        <v>81</v>
      </c>
      <c r="D14" s="11" t="s">
        <v>21</v>
      </c>
      <c r="E14" s="12" t="s">
        <v>22</v>
      </c>
      <c r="F14" s="12" t="s">
        <v>82</v>
      </c>
      <c r="G14" s="12" t="s">
        <v>83</v>
      </c>
      <c r="H14" s="12" t="s">
        <v>71</v>
      </c>
      <c r="I14" s="12" t="s">
        <v>81</v>
      </c>
      <c r="J14" s="12" t="s">
        <v>84</v>
      </c>
      <c r="K14" s="12" t="s">
        <v>73</v>
      </c>
      <c r="L14" s="31">
        <v>4</v>
      </c>
      <c r="M14" s="32">
        <v>28000</v>
      </c>
      <c r="N14" s="32">
        <f>M14*L14</f>
        <v>112000</v>
      </c>
      <c r="O14" s="27" t="s">
        <v>29</v>
      </c>
      <c r="P14" s="12" t="s">
        <v>30</v>
      </c>
      <c r="Q14" s="12" t="s">
        <v>85</v>
      </c>
      <c r="R14" s="12" t="s">
        <v>86</v>
      </c>
      <c r="S14" s="12" t="s">
        <v>87</v>
      </c>
    </row>
  </sheetData>
  <mergeCells count="10">
    <mergeCell ref="B1:S1"/>
    <mergeCell ref="B3:B7"/>
    <mergeCell ref="B8:B9"/>
    <mergeCell ref="B12:B13"/>
    <mergeCell ref="C3:C7"/>
    <mergeCell ref="C8:C9"/>
    <mergeCell ref="C12:C13"/>
    <mergeCell ref="S3:S7"/>
    <mergeCell ref="S8:S9"/>
    <mergeCell ref="S12:S1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金  昔。</cp:lastModifiedBy>
  <dcterms:created xsi:type="dcterms:W3CDTF">2024-07-01T09:29:00Z</dcterms:created>
  <dcterms:modified xsi:type="dcterms:W3CDTF">2025-03-19T03:05:30Z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0AF200431ADC419FBDC1478D172F3DFB_13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