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0830" windowHeight="333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<sst xmlns="http://schemas.openxmlformats.org/spreadsheetml/2006/main" count="124" uniqueCount="65">
  <si>
    <t>{"srow":[],"sheetIndex":1,"corpSeal":0,"tempcode":"574","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col":20,"nullable":"true"}],"endRow":3,"isFree":false,"startRow":2}]}</t>
  </si>
  <si>
    <t>物资明细表</t>
  </si>
  <si>
    <t>标段</t>
  </si>
  <si>
    <t>标段名称</t>
  </si>
  <si>
    <t>工程类别</t>
  </si>
  <si>
    <t>建设单位</t>
  </si>
  <si>
    <t>需求部门</t>
  </si>
  <si>
    <t>项目名称</t>
  </si>
  <si>
    <t>设备属性</t>
  </si>
  <si>
    <t>设备名称</t>
  </si>
  <si>
    <t>规格型号</t>
  </si>
  <si>
    <t>单位</t>
  </si>
  <si>
    <t>数量</t>
  </si>
  <si>
    <t>单价最高投标限价（元）</t>
  </si>
  <si>
    <t>最高限价（元）</t>
  </si>
  <si>
    <t>到货时间</t>
  </si>
  <si>
    <t>到货地点</t>
  </si>
  <si>
    <t>设备编码</t>
  </si>
  <si>
    <t>采购申请标识</t>
  </si>
  <si>
    <t>预成交供应商</t>
  </si>
  <si>
    <t>IAD</t>
  </si>
  <si>
    <t>技改</t>
  </si>
  <si>
    <t>包头供电分公司</t>
  </si>
  <si>
    <t>包供昆区供电公司</t>
  </si>
  <si>
    <t>包头2024技改-77昆区供电分公司昆河变电站至和平供电所光缆新建工程昆河变电站至和平供电所光缆新建工程</t>
  </si>
  <si>
    <t>配件</t>
  </si>
  <si>
    <t>IAD,32路</t>
  </si>
  <si>
    <t>套</t>
  </si>
  <si>
    <t>1</t>
  </si>
  <si>
    <t>7000</t>
  </si>
  <si>
    <t>20241231</t>
  </si>
  <si>
    <t>买方指定仓库地面交货</t>
  </si>
  <si>
    <t>800993523</t>
  </si>
  <si>
    <t>310018826200030</t>
  </si>
  <si>
    <t>华为技术有限公司</t>
  </si>
  <si>
    <t>包供东河供电公司</t>
  </si>
  <si>
    <t>包头2024技改-76东河供电公司城东供电所光缆新建工程包头2024技改-76东河供电公司城东供电所光缆新建工程</t>
  </si>
  <si>
    <t>2</t>
  </si>
  <si>
    <t>310018939200040</t>
  </si>
  <si>
    <t>包供石拐供电公司</t>
  </si>
  <si>
    <t>包头2024技改-79石拐供电分公司至开洲供电所光缆新建工程设备</t>
  </si>
  <si>
    <t>310020466900010</t>
  </si>
  <si>
    <t>包供青山供电公司</t>
  </si>
  <si>
    <t>包头2024技改-78青山供电公司新南和新北供电所光缆新建工程10KV架空配电线路光缆新建工程</t>
  </si>
  <si>
    <t>20241220</t>
  </si>
  <si>
    <t>310020547100020</t>
  </si>
  <si>
    <t>锁具</t>
  </si>
  <si>
    <t>包供修试管理一处</t>
  </si>
  <si>
    <t>九原220KV变电站、全巴图110KV变电站10KV开关柜应急完善项目九原220KV变电站、全巴图110KV变电站10KV开关柜应急完善项目</t>
  </si>
  <si>
    <t>五金材料</t>
  </si>
  <si>
    <t>锁具,通用,CBA001A4B,通用,通用,通用,五防电磁锁,通用</t>
  </si>
  <si>
    <t>个</t>
  </si>
  <si>
    <t>4</t>
  </si>
  <si>
    <t>2000</t>
  </si>
  <si>
    <t>801012000</t>
  </si>
  <si>
    <t>310021982000010</t>
  </si>
  <si>
    <t>长园共创电力安全技术股份有限公司</t>
  </si>
  <si>
    <t>包供修试管理二处</t>
  </si>
  <si>
    <t>兴胜220KV变电站10KV开关柜应急完善项目兴胜220KV变电站10KV开关柜应急完善项目</t>
  </si>
  <si>
    <t>6</t>
  </si>
  <si>
    <t>310022122900010</t>
  </si>
  <si>
    <t>锁具（一）</t>
  </si>
  <si>
    <t>3</t>
  </si>
  <si>
    <t>310021981900010</t>
  </si>
  <si>
    <t>珠海优特电力科技股份有限公司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</si>
</sst>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8"/>
      <name val="黑体"/>
      <charset val="134"/>
    </font>
    <font>
      <sz val="9"/>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4" borderId="9" applyNumberFormat="0" applyAlignment="0" applyProtection="0">
      <alignment vertical="center"/>
    </xf>
    <xf numFmtId="0" fontId="13" fillId="5" borderId="10" applyNumberFormat="0" applyAlignment="0" applyProtection="0">
      <alignment vertical="center"/>
    </xf>
    <xf numFmtId="0" fontId="14" fillId="5" borderId="9" applyNumberFormat="0" applyAlignment="0" applyProtection="0">
      <alignment vertical="center"/>
    </xf>
    <xf numFmtId="0" fontId="15" fillId="6"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23" fillId="0" borderId="0"/>
  </cellStyleXfs>
  <cellXfs count="28">
    <xf numFmtId="0" fontId="0" fillId="0" borderId="0" xfId="0">
      <alignmen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49" fontId="0" fillId="0" borderId="0" xfId="0" applyNumberFormat="1" applyFill="1" applyAlignment="1">
      <alignment horizontal="center" vertical="center"/>
    </xf>
    <xf numFmtId="0" fontId="0" fillId="0" borderId="0" xfId="0" applyFill="1" applyAlignment="1">
      <alignment horizontal="center" vertical="center" wrapText="1"/>
    </xf>
    <xf numFmtId="0" fontId="0" fillId="0" borderId="1" xfId="0" applyFill="1" applyBorder="1" applyAlignment="1">
      <alignment horizontal="center" vertical="center"/>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4" xfId="0" applyFill="1" applyBorder="1" applyAlignment="1">
      <alignment horizontal="center" vertical="center"/>
    </xf>
    <xf numFmtId="0" fontId="0" fillId="0" borderId="4" xfId="0" applyFont="1" applyFill="1" applyBorder="1" applyAlignment="1">
      <alignment horizontal="center" vertical="center" wrapText="1"/>
    </xf>
    <xf numFmtId="0" fontId="0" fillId="0" borderId="5" xfId="0" applyFill="1" applyBorder="1" applyAlignment="1">
      <alignment horizontal="center" vertical="center"/>
    </xf>
    <xf numFmtId="0" fontId="0" fillId="0" borderId="5" xfId="0" applyFill="1" applyBorder="1" applyAlignment="1">
      <alignment horizontal="center" vertical="center" wrapText="1"/>
    </xf>
    <xf numFmtId="0" fontId="0" fillId="0" borderId="4" xfId="0" applyFill="1" applyBorder="1" applyAlignment="1">
      <alignment horizontal="center" vertical="center" wrapText="1"/>
    </xf>
    <xf numFmtId="0" fontId="0" fillId="0" borderId="2" xfId="0" applyFill="1" applyBorder="1" applyAlignment="1">
      <alignment horizontal="center" vertical="center"/>
    </xf>
    <xf numFmtId="0" fontId="2" fillId="2" borderId="2" xfId="0" applyFont="1" applyFill="1" applyBorder="1" applyAlignment="1">
      <alignment horizontal="center" vertical="center"/>
    </xf>
    <xf numFmtId="49" fontId="2" fillId="2"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0" fontId="0" fillId="0" borderId="1" xfId="0" applyFill="1" applyBorder="1" applyAlignment="1">
      <alignment horizontal="center" vertical="center" wrapText="1"/>
    </xf>
    <xf numFmtId="0" fontId="1" fillId="2" borderId="2" xfId="49" applyFont="1" applyFill="1" applyBorder="1" applyAlignment="1">
      <alignment horizontal="center" vertical="center" wrapText="1"/>
    </xf>
    <xf numFmtId="0" fontId="1" fillId="0" borderId="2" xfId="49"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0"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5"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tabSelected="1" zoomScale="85" zoomScaleNormal="85" workbookViewId="0">
      <pane ySplit="2" topLeftCell="A8" activePane="bottomLeft" state="frozen"/>
      <selection/>
      <selection pane="bottomLeft" activeCell="C9" sqref="C9"/>
    </sheetView>
  </sheetViews>
  <sheetFormatPr defaultColWidth="9" defaultRowHeight="13.5"/>
  <cols>
    <col min="1" max="1" width="9" style="1" hidden="1" customWidth="1"/>
    <col min="2" max="2" width="9" style="3"/>
    <col min="3" max="3" width="9.25" style="3" customWidth="1"/>
    <col min="4" max="5" width="9" style="3"/>
    <col min="6" max="6" width="11.625" style="3" customWidth="1"/>
    <col min="7" max="7" width="10.625" style="3" customWidth="1"/>
    <col min="8" max="8" width="6.75" style="3" customWidth="1"/>
    <col min="9" max="9" width="7.125" style="3" customWidth="1"/>
    <col min="10" max="10" width="8.375" style="3" customWidth="1"/>
    <col min="11" max="11" width="3.375" style="3" customWidth="1"/>
    <col min="12" max="12" width="4" style="3" customWidth="1"/>
    <col min="13" max="13" width="7.375" style="3" customWidth="1"/>
    <col min="14" max="14" width="7" style="3" customWidth="1"/>
    <col min="15" max="15" width="5.375" style="4" customWidth="1"/>
    <col min="16" max="16" width="4.75" style="3" customWidth="1"/>
    <col min="17" max="17" width="8" style="3" customWidth="1"/>
    <col min="18" max="18" width="4.625" style="3" customWidth="1"/>
    <col min="19" max="19" width="5.625" style="5" customWidth="1"/>
    <col min="20" max="16384" width="9" style="1"/>
  </cols>
  <sheetData>
    <row r="1" s="1" customFormat="1" spans="1:19">
      <c r="A1" s="1" t="s">
        <v>0</v>
      </c>
      <c r="B1" s="6" t="s">
        <v>1</v>
      </c>
      <c r="C1" s="6"/>
      <c r="D1" s="6"/>
      <c r="E1" s="6"/>
      <c r="F1" s="6"/>
      <c r="G1" s="6"/>
      <c r="H1" s="6"/>
      <c r="I1" s="6"/>
      <c r="J1" s="6"/>
      <c r="K1" s="6"/>
      <c r="L1" s="6"/>
      <c r="M1" s="6"/>
      <c r="N1" s="6"/>
      <c r="O1" s="6"/>
      <c r="P1" s="6"/>
      <c r="Q1" s="6"/>
      <c r="R1" s="6"/>
      <c r="S1" s="21"/>
    </row>
    <row r="2" s="2" customFormat="1" ht="31.5" spans="2:19">
      <c r="B2" s="7" t="s">
        <v>2</v>
      </c>
      <c r="C2" s="8" t="s">
        <v>3</v>
      </c>
      <c r="D2" s="8" t="s">
        <v>4</v>
      </c>
      <c r="E2" s="8" t="s">
        <v>5</v>
      </c>
      <c r="F2" s="8" t="s">
        <v>6</v>
      </c>
      <c r="G2" s="8" t="s">
        <v>7</v>
      </c>
      <c r="H2" s="8" t="s">
        <v>8</v>
      </c>
      <c r="I2" s="8" t="s">
        <v>9</v>
      </c>
      <c r="J2" s="8" t="s">
        <v>10</v>
      </c>
      <c r="K2" s="8" t="s">
        <v>11</v>
      </c>
      <c r="L2" s="8" t="s">
        <v>12</v>
      </c>
      <c r="M2" s="8" t="s">
        <v>13</v>
      </c>
      <c r="N2" s="8" t="s">
        <v>14</v>
      </c>
      <c r="O2" s="7" t="s">
        <v>15</v>
      </c>
      <c r="P2" s="8" t="s">
        <v>16</v>
      </c>
      <c r="Q2" s="22" t="s">
        <v>17</v>
      </c>
      <c r="R2" s="22" t="s">
        <v>18</v>
      </c>
      <c r="S2" s="23" t="s">
        <v>19</v>
      </c>
    </row>
    <row r="3" ht="103" customHeight="1" spans="2:19">
      <c r="B3" s="9">
        <v>1</v>
      </c>
      <c r="C3" s="10" t="s">
        <v>20</v>
      </c>
      <c r="D3" s="11" t="s">
        <v>21</v>
      </c>
      <c r="E3" s="11" t="s">
        <v>22</v>
      </c>
      <c r="F3" s="11" t="s">
        <v>23</v>
      </c>
      <c r="G3" s="11" t="s">
        <v>24</v>
      </c>
      <c r="H3" s="11" t="s">
        <v>25</v>
      </c>
      <c r="I3" s="11" t="s">
        <v>20</v>
      </c>
      <c r="J3" s="11" t="s">
        <v>26</v>
      </c>
      <c r="K3" s="11" t="s">
        <v>27</v>
      </c>
      <c r="L3" s="11" t="s">
        <v>28</v>
      </c>
      <c r="M3" s="18" t="s">
        <v>29</v>
      </c>
      <c r="N3" s="18">
        <f>M3*L3</f>
        <v>7000</v>
      </c>
      <c r="O3" s="19" t="s">
        <v>30</v>
      </c>
      <c r="P3" s="11" t="s">
        <v>31</v>
      </c>
      <c r="Q3" s="11" t="s">
        <v>32</v>
      </c>
      <c r="R3" s="11" t="s">
        <v>33</v>
      </c>
      <c r="S3" s="24" t="s">
        <v>34</v>
      </c>
    </row>
    <row r="4" ht="98" customHeight="1" spans="2:19">
      <c r="B4" s="9"/>
      <c r="C4" s="10"/>
      <c r="D4" s="11" t="s">
        <v>21</v>
      </c>
      <c r="E4" s="11" t="s">
        <v>22</v>
      </c>
      <c r="F4" s="11" t="s">
        <v>35</v>
      </c>
      <c r="G4" s="11" t="s">
        <v>36</v>
      </c>
      <c r="H4" s="11" t="s">
        <v>25</v>
      </c>
      <c r="I4" s="11" t="s">
        <v>20</v>
      </c>
      <c r="J4" s="11" t="s">
        <v>26</v>
      </c>
      <c r="K4" s="11" t="s">
        <v>27</v>
      </c>
      <c r="L4" s="11" t="s">
        <v>37</v>
      </c>
      <c r="M4" s="18" t="s">
        <v>29</v>
      </c>
      <c r="N4" s="18">
        <f>M4*L4</f>
        <v>14000</v>
      </c>
      <c r="O4" s="19" t="s">
        <v>30</v>
      </c>
      <c r="P4" s="11" t="s">
        <v>31</v>
      </c>
      <c r="Q4" s="11" t="s">
        <v>32</v>
      </c>
      <c r="R4" s="11" t="s">
        <v>38</v>
      </c>
      <c r="S4" s="24"/>
    </row>
    <row r="5" ht="70" customHeight="1" spans="2:19">
      <c r="B5" s="9"/>
      <c r="C5" s="10"/>
      <c r="D5" s="11" t="s">
        <v>21</v>
      </c>
      <c r="E5" s="11" t="s">
        <v>22</v>
      </c>
      <c r="F5" s="11" t="s">
        <v>39</v>
      </c>
      <c r="G5" s="11" t="s">
        <v>40</v>
      </c>
      <c r="H5" s="11" t="s">
        <v>25</v>
      </c>
      <c r="I5" s="11" t="s">
        <v>20</v>
      </c>
      <c r="J5" s="11" t="s">
        <v>26</v>
      </c>
      <c r="K5" s="11" t="s">
        <v>27</v>
      </c>
      <c r="L5" s="11" t="s">
        <v>28</v>
      </c>
      <c r="M5" s="18" t="s">
        <v>29</v>
      </c>
      <c r="N5" s="18">
        <f>M5*L5</f>
        <v>7000</v>
      </c>
      <c r="O5" s="19" t="s">
        <v>30</v>
      </c>
      <c r="P5" s="11" t="s">
        <v>31</v>
      </c>
      <c r="Q5" s="11" t="s">
        <v>32</v>
      </c>
      <c r="R5" s="11" t="s">
        <v>41</v>
      </c>
      <c r="S5" s="24"/>
    </row>
    <row r="6" ht="105" customHeight="1" spans="2:19">
      <c r="B6" s="12"/>
      <c r="C6" s="13"/>
      <c r="D6" s="11" t="s">
        <v>21</v>
      </c>
      <c r="E6" s="11" t="s">
        <v>22</v>
      </c>
      <c r="F6" s="11" t="s">
        <v>42</v>
      </c>
      <c r="G6" s="11" t="s">
        <v>43</v>
      </c>
      <c r="H6" s="11" t="s">
        <v>25</v>
      </c>
      <c r="I6" s="11" t="s">
        <v>20</v>
      </c>
      <c r="J6" s="11" t="s">
        <v>26</v>
      </c>
      <c r="K6" s="11" t="s">
        <v>27</v>
      </c>
      <c r="L6" s="11" t="s">
        <v>37</v>
      </c>
      <c r="M6" s="19" t="s">
        <v>29</v>
      </c>
      <c r="N6" s="11">
        <v>14000</v>
      </c>
      <c r="O6" s="19" t="s">
        <v>44</v>
      </c>
      <c r="P6" s="11" t="s">
        <v>31</v>
      </c>
      <c r="Q6" s="11" t="s">
        <v>32</v>
      </c>
      <c r="R6" s="11" t="s">
        <v>45</v>
      </c>
      <c r="S6" s="25"/>
    </row>
    <row r="7" ht="124" customHeight="1" spans="2:19">
      <c r="B7" s="14">
        <v>2</v>
      </c>
      <c r="C7" s="15" t="s">
        <v>46</v>
      </c>
      <c r="D7" s="11" t="s">
        <v>21</v>
      </c>
      <c r="E7" s="11" t="s">
        <v>22</v>
      </c>
      <c r="F7" s="11" t="s">
        <v>47</v>
      </c>
      <c r="G7" s="11" t="s">
        <v>48</v>
      </c>
      <c r="H7" s="11" t="s">
        <v>49</v>
      </c>
      <c r="I7" s="11" t="s">
        <v>46</v>
      </c>
      <c r="J7" s="11" t="s">
        <v>50</v>
      </c>
      <c r="K7" s="11" t="s">
        <v>51</v>
      </c>
      <c r="L7" s="11" t="s">
        <v>52</v>
      </c>
      <c r="M7" s="18" t="s">
        <v>53</v>
      </c>
      <c r="N7" s="18">
        <f>M7*L7</f>
        <v>8000</v>
      </c>
      <c r="O7" s="19" t="s">
        <v>44</v>
      </c>
      <c r="P7" s="11" t="s">
        <v>31</v>
      </c>
      <c r="Q7" s="11" t="s">
        <v>54</v>
      </c>
      <c r="R7" s="11" t="s">
        <v>55</v>
      </c>
      <c r="S7" s="26" t="s">
        <v>56</v>
      </c>
    </row>
    <row r="8" ht="124" customHeight="1" spans="2:19">
      <c r="B8" s="12"/>
      <c r="C8" s="16"/>
      <c r="D8" s="11" t="s">
        <v>21</v>
      </c>
      <c r="E8" s="11" t="s">
        <v>22</v>
      </c>
      <c r="F8" s="11" t="s">
        <v>57</v>
      </c>
      <c r="G8" s="11" t="s">
        <v>58</v>
      </c>
      <c r="H8" s="11" t="s">
        <v>49</v>
      </c>
      <c r="I8" s="11" t="s">
        <v>46</v>
      </c>
      <c r="J8" s="11" t="s">
        <v>50</v>
      </c>
      <c r="K8" s="11" t="s">
        <v>51</v>
      </c>
      <c r="L8" s="11" t="s">
        <v>59</v>
      </c>
      <c r="M8" s="18" t="s">
        <v>53</v>
      </c>
      <c r="N8" s="18">
        <v>12000</v>
      </c>
      <c r="O8" s="19" t="s">
        <v>44</v>
      </c>
      <c r="P8" s="11" t="s">
        <v>31</v>
      </c>
      <c r="Q8" s="11" t="s">
        <v>54</v>
      </c>
      <c r="R8" s="11" t="s">
        <v>60</v>
      </c>
      <c r="S8" s="25"/>
    </row>
    <row r="9" ht="127" customHeight="1" spans="2:19">
      <c r="B9" s="17">
        <v>3</v>
      </c>
      <c r="C9" s="17" t="s">
        <v>61</v>
      </c>
      <c r="D9" s="11" t="s">
        <v>21</v>
      </c>
      <c r="E9" s="11" t="s">
        <v>22</v>
      </c>
      <c r="F9" s="11" t="s">
        <v>47</v>
      </c>
      <c r="G9" s="11" t="s">
        <v>48</v>
      </c>
      <c r="H9" s="11" t="s">
        <v>49</v>
      </c>
      <c r="I9" s="11" t="s">
        <v>46</v>
      </c>
      <c r="J9" s="11" t="s">
        <v>50</v>
      </c>
      <c r="K9" s="11" t="s">
        <v>51</v>
      </c>
      <c r="L9" s="11" t="s">
        <v>62</v>
      </c>
      <c r="M9" s="18" t="s">
        <v>53</v>
      </c>
      <c r="N9" s="20">
        <v>6000</v>
      </c>
      <c r="O9" s="19" t="s">
        <v>44</v>
      </c>
      <c r="P9" s="11" t="s">
        <v>31</v>
      </c>
      <c r="Q9" s="11" t="s">
        <v>54</v>
      </c>
      <c r="R9" s="11" t="s">
        <v>63</v>
      </c>
      <c r="S9" s="27" t="s">
        <v>64</v>
      </c>
    </row>
  </sheetData>
  <mergeCells count="7">
    <mergeCell ref="B1:S1"/>
    <mergeCell ref="B3:B6"/>
    <mergeCell ref="B7:B8"/>
    <mergeCell ref="C3:C6"/>
    <mergeCell ref="C7:C8"/>
    <mergeCell ref="S3:S6"/>
    <mergeCell ref="S7:S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gg</dc:creator>
  <cp:lastModifiedBy>金  昔。</cp:lastModifiedBy>
  <dcterms:created xsi:type="dcterms:W3CDTF">2024-07-01T09:29:00Z</dcterms:created>
  <dcterms:modified xsi:type="dcterms:W3CDTF">2024-11-11T08:37:25Z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0AF200431ADC419FBDC1478D172F3DFB_13</vt:lpwstr>
  </property>
  <property fmtid="{D5CDD505-2E9C-101B-9397-08002B2CF9AE}" pid="3" name="KSOProductBuildVer">
    <vt:lpwstr>2052-12.1.0.18608</vt:lpwstr>
  </property>
  <property fmtid="{D5CDD505-2E9C-101B-9397-08002B2CF9AE}" pid="4" name="KSOReadingLayout">
    <vt:bool>true</vt:bool>
  </property>
</Properties>
</file>