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70" windowHeight="1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<sst xmlns="http://schemas.openxmlformats.org/spreadsheetml/2006/main" count="101" uniqueCount="64">
  <si>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</si>
  <si>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</si>
  <si>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</si>
  <si>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</si>
  <si>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</si>
  <si>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</si>
  <si>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</si>
  <si>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</si>
  <si>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</si>
  <si>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</si>
  <si>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</si>
  <si>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</si>
  <si>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</si>
  <si>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</si>
  <si>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</si>
  <si>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</si>
  <si>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</si>
  <si>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</si>
  <si>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</si>
  <si>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</si>
  <si>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光端机、光传输设备</t>
  </si>
  <si>
    <t>基建</t>
  </si>
  <si>
    <t>包头供电分公司</t>
  </si>
  <si>
    <t>包供固阳供电公司</t>
  </si>
  <si>
    <t>包头固阳县旧城110千伏输变电工程固阳县旧城110KV输变电(站端通讯）</t>
  </si>
  <si>
    <t>通信设备</t>
  </si>
  <si>
    <t>光端机</t>
  </si>
  <si>
    <t>光端机,STM-16,华为单源直采</t>
  </si>
  <si>
    <t>套</t>
  </si>
  <si>
    <t>20241030</t>
  </si>
  <si>
    <t>买方指定仓库地面交货</t>
  </si>
  <si>
    <t>801012595</t>
  </si>
  <si>
    <t>310019234100010</t>
  </si>
  <si>
    <t xml:space="preserve">华为技术有限公司 </t>
  </si>
  <si>
    <t>包供达茂供电公司</t>
  </si>
  <si>
    <t>中能智新16兆瓦分散式风电项目配套35千伏接网工程中能智新16兆瓦分散式风电项目配套35千伏接网工程光通信工程</t>
  </si>
  <si>
    <t>光传输设备</t>
  </si>
  <si>
    <t>光传输设备,光口板,STM-4,华为,622M单源直采，华为</t>
  </si>
  <si>
    <t>801015133</t>
  </si>
  <si>
    <t>310020762700010</t>
  </si>
  <si>
    <t>包供工程建设部</t>
  </si>
  <si>
    <t>内蒙古通威硅能源绿色供电项目220千伏接网工程开林河500千伏变220千伏间隔扩建工程</t>
  </si>
  <si>
    <t>光传输设备,光口板,STM-4,华为,622M</t>
  </si>
  <si>
    <t>310021715700010</t>
  </si>
  <si>
    <t>变电站综合自动化系统</t>
  </si>
  <si>
    <t>中能智新16兆瓦分散式风电项目配套35千伏接网工程石宝35kV变313间隔扩建工程</t>
  </si>
  <si>
    <t>二次设备</t>
  </si>
  <si>
    <t>变电站综合自动化系统,AC110kV单源直采，国电南自</t>
  </si>
  <si>
    <t>800015850</t>
  </si>
  <si>
    <t>310020478400010</t>
  </si>
  <si>
    <t>国电南京自动化股份有限公司</t>
  </si>
  <si>
    <t>线路保护</t>
  </si>
  <si>
    <t>石拐区东梁变破口包北福永线路工程东梁220kV变电站220kV间隔扩建工程</t>
  </si>
  <si>
    <t>线路保护,AC220kV,通用型号,光纤差动保护Ⅱ,通用</t>
  </si>
  <si>
    <t>2</t>
  </si>
  <si>
    <t>801010650</t>
  </si>
  <si>
    <t>310020318100010</t>
  </si>
  <si>
    <t>南京南瑞继保电气有限公司</t>
  </si>
  <si>
    <t>包供青山供电公司</t>
  </si>
  <si>
    <t>包头市比亚迪超薄铜箔项目110千伏供电工程光通信设备工程</t>
  </si>
  <si>
    <t>光传输设备,光口板,STM-4,中兴,622M</t>
  </si>
  <si>
    <t>801005913</t>
  </si>
  <si>
    <t>310020715300010</t>
  </si>
  <si>
    <t>中兴通讯股份有限公司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</si>
</sst>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="85" zoomScaleNormal="85" topLeftCell="B1" workbookViewId="0">
      <pane ySplit="2" topLeftCell="A6" activePane="bottomLeft" state="frozen"/>
      <selection/>
      <selection pane="bottomLeft" activeCell="N3" sqref="N3:N5"/>
    </sheetView>
  </sheetViews>
  <sheetFormatPr defaultColWidth="9" defaultRowHeight="13.5" outlineLevelRow="7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8.38333333333333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3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24" t="s">
        <v>17</v>
      </c>
      <c r="R2" s="24" t="s">
        <v>18</v>
      </c>
      <c r="S2" s="25" t="s">
        <v>19</v>
      </c>
    </row>
    <row r="3" ht="98" customHeight="1" spans="1:19">
      <c r="A3" s="9"/>
      <c r="B3" s="10">
        <v>1</v>
      </c>
      <c r="C3" s="11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26</v>
      </c>
      <c r="J3" s="12" t="s">
        <v>27</v>
      </c>
      <c r="K3" s="12" t="s">
        <v>28</v>
      </c>
      <c r="L3" s="19">
        <v>1</v>
      </c>
      <c r="M3" s="20">
        <v>160000</v>
      </c>
      <c r="N3" s="20">
        <f>M3*L3</f>
        <v>160000</v>
      </c>
      <c r="O3" s="21" t="s">
        <v>29</v>
      </c>
      <c r="P3" s="12" t="s">
        <v>30</v>
      </c>
      <c r="Q3" s="12" t="s">
        <v>31</v>
      </c>
      <c r="R3" s="12" t="s">
        <v>32</v>
      </c>
      <c r="S3" s="26" t="s">
        <v>33</v>
      </c>
    </row>
    <row r="4" ht="113" customHeight="1" spans="1:19">
      <c r="A4" s="9"/>
      <c r="B4" s="13"/>
      <c r="C4" s="14"/>
      <c r="D4" s="12" t="s">
        <v>21</v>
      </c>
      <c r="E4" s="12" t="s">
        <v>22</v>
      </c>
      <c r="F4" s="12" t="s">
        <v>34</v>
      </c>
      <c r="G4" s="12" t="s">
        <v>35</v>
      </c>
      <c r="H4" s="12" t="s">
        <v>25</v>
      </c>
      <c r="I4" s="12" t="s">
        <v>36</v>
      </c>
      <c r="J4" s="12" t="s">
        <v>37</v>
      </c>
      <c r="K4" s="12" t="s">
        <v>28</v>
      </c>
      <c r="L4" s="19">
        <v>2</v>
      </c>
      <c r="M4" s="20">
        <v>38000</v>
      </c>
      <c r="N4" s="20">
        <f>M4*L4</f>
        <v>76000</v>
      </c>
      <c r="O4" s="21" t="s">
        <v>29</v>
      </c>
      <c r="P4" s="12" t="s">
        <v>30</v>
      </c>
      <c r="Q4" s="12" t="s">
        <v>38</v>
      </c>
      <c r="R4" s="12" t="s">
        <v>39</v>
      </c>
      <c r="S4" s="27"/>
    </row>
    <row r="5" ht="100" customHeight="1" spans="1:19">
      <c r="A5" s="9"/>
      <c r="B5" s="15"/>
      <c r="C5" s="16"/>
      <c r="D5" s="12" t="s">
        <v>21</v>
      </c>
      <c r="E5" s="12" t="s">
        <v>22</v>
      </c>
      <c r="F5" s="12" t="s">
        <v>40</v>
      </c>
      <c r="G5" s="12" t="s">
        <v>41</v>
      </c>
      <c r="H5" s="12" t="s">
        <v>25</v>
      </c>
      <c r="I5" s="12" t="s">
        <v>36</v>
      </c>
      <c r="J5" s="12" t="s">
        <v>42</v>
      </c>
      <c r="K5" s="12" t="s">
        <v>28</v>
      </c>
      <c r="L5" s="19">
        <v>2</v>
      </c>
      <c r="M5" s="20">
        <v>48000</v>
      </c>
      <c r="N5" s="20">
        <f>M5*L5</f>
        <v>96000</v>
      </c>
      <c r="O5" s="21" t="s">
        <v>29</v>
      </c>
      <c r="P5" s="12" t="s">
        <v>30</v>
      </c>
      <c r="Q5" s="12" t="s">
        <v>38</v>
      </c>
      <c r="R5" s="12" t="s">
        <v>43</v>
      </c>
      <c r="S5" s="28"/>
    </row>
    <row r="6" ht="100" customHeight="1" spans="1:19">
      <c r="A6" s="9"/>
      <c r="B6" s="15">
        <v>2</v>
      </c>
      <c r="C6" s="16" t="s">
        <v>44</v>
      </c>
      <c r="D6" s="12" t="s">
        <v>21</v>
      </c>
      <c r="E6" s="12" t="s">
        <v>22</v>
      </c>
      <c r="F6" s="12" t="s">
        <v>34</v>
      </c>
      <c r="G6" s="12" t="s">
        <v>45</v>
      </c>
      <c r="H6" s="12" t="s">
        <v>46</v>
      </c>
      <c r="I6" s="12" t="s">
        <v>44</v>
      </c>
      <c r="J6" s="12" t="s">
        <v>47</v>
      </c>
      <c r="K6" s="12" t="s">
        <v>28</v>
      </c>
      <c r="L6" s="19">
        <v>1</v>
      </c>
      <c r="M6" s="20">
        <v>320000</v>
      </c>
      <c r="N6" s="20">
        <v>320000</v>
      </c>
      <c r="O6" s="21" t="s">
        <v>29</v>
      </c>
      <c r="P6" s="12" t="s">
        <v>30</v>
      </c>
      <c r="Q6" s="12" t="s">
        <v>48</v>
      </c>
      <c r="R6" s="12" t="s">
        <v>49</v>
      </c>
      <c r="S6" s="12" t="s">
        <v>50</v>
      </c>
    </row>
    <row r="7" ht="100" customHeight="1" spans="1:19">
      <c r="A7" s="9"/>
      <c r="B7" s="17">
        <v>3</v>
      </c>
      <c r="C7" s="18" t="s">
        <v>51</v>
      </c>
      <c r="D7" s="12" t="s">
        <v>21</v>
      </c>
      <c r="E7" s="12" t="s">
        <v>22</v>
      </c>
      <c r="F7" s="12" t="s">
        <v>40</v>
      </c>
      <c r="G7" s="12" t="s">
        <v>52</v>
      </c>
      <c r="H7" s="12" t="s">
        <v>46</v>
      </c>
      <c r="I7" s="12" t="s">
        <v>51</v>
      </c>
      <c r="J7" s="12" t="s">
        <v>53</v>
      </c>
      <c r="K7" s="22" t="s">
        <v>28</v>
      </c>
      <c r="L7" s="22" t="s">
        <v>54</v>
      </c>
      <c r="M7" s="22">
        <v>200000</v>
      </c>
      <c r="N7" s="20">
        <v>400000</v>
      </c>
      <c r="O7" s="21" t="s">
        <v>29</v>
      </c>
      <c r="P7" s="12" t="s">
        <v>30</v>
      </c>
      <c r="Q7" s="12" t="s">
        <v>55</v>
      </c>
      <c r="R7" s="12" t="s">
        <v>56</v>
      </c>
      <c r="S7" s="29" t="s">
        <v>57</v>
      </c>
    </row>
    <row r="8" ht="100" customHeight="1" spans="2:19">
      <c r="B8" s="17">
        <v>4</v>
      </c>
      <c r="C8" s="18" t="s">
        <v>36</v>
      </c>
      <c r="D8" s="12" t="s">
        <v>21</v>
      </c>
      <c r="E8" s="12" t="s">
        <v>22</v>
      </c>
      <c r="F8" s="12" t="s">
        <v>58</v>
      </c>
      <c r="G8" s="12" t="s">
        <v>59</v>
      </c>
      <c r="H8" s="12" t="s">
        <v>25</v>
      </c>
      <c r="I8" s="12" t="s">
        <v>36</v>
      </c>
      <c r="J8" s="12" t="s">
        <v>60</v>
      </c>
      <c r="K8" s="12" t="s">
        <v>28</v>
      </c>
      <c r="L8" s="19">
        <v>2</v>
      </c>
      <c r="M8" s="20">
        <v>38000</v>
      </c>
      <c r="N8" s="20">
        <f>M8*L8</f>
        <v>76000</v>
      </c>
      <c r="O8" s="21" t="s">
        <v>29</v>
      </c>
      <c r="P8" s="12" t="s">
        <v>30</v>
      </c>
      <c r="Q8" s="12" t="s">
        <v>61</v>
      </c>
      <c r="R8" s="12" t="s">
        <v>62</v>
      </c>
      <c r="S8" s="29" t="s">
        <v>63</v>
      </c>
    </row>
  </sheetData>
  <mergeCells count="4">
    <mergeCell ref="B1:S1"/>
    <mergeCell ref="B3:B5"/>
    <mergeCell ref="C3:C5"/>
    <mergeCell ref="S3:S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2024-09-24T09:27:12Z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