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<sst xmlns="http://schemas.openxmlformats.org/spreadsheetml/2006/main" count="178" uniqueCount="90">
  <si>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</si>
  <si>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</si>
  <si>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</si>
  <si>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</si>
  <si>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</si>
  <si>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</si>
  <si>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</si>
  <si>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</si>
  <si>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</si>
  <si>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</si>
  <si>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</si>
  <si>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</si>
  <si>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</si>
  <si>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</si>
  <si>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</si>
  <si>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</si>
  <si>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</si>
  <si>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</si>
  <si>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</si>
  <si>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</si>
  <si>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1</t>
  </si>
  <si>
    <t>软交换系统、光传输设备</t>
  </si>
  <si>
    <t>基建</t>
  </si>
  <si>
    <t>包头供电分公司</t>
  </si>
  <si>
    <t>包供工程建设部</t>
  </si>
  <si>
    <t>卜尔汉图500千伏输变电工程卜尔汉图500kV变电站新建工程</t>
  </si>
  <si>
    <t>通信设备</t>
  </si>
  <si>
    <t>软交换系统</t>
  </si>
  <si>
    <t>软交换系统,行政IAD单源直采，华为</t>
  </si>
  <si>
    <t>套</t>
  </si>
  <si>
    <t>20240930</t>
  </si>
  <si>
    <t>买方指定仓库地面交货</t>
  </si>
  <si>
    <t>801016896</t>
  </si>
  <si>
    <t>310018639700010</t>
  </si>
  <si>
    <t>华为技术有限公司</t>
  </si>
  <si>
    <t>卜尔汉图500千伏输变电工程光通信设备</t>
  </si>
  <si>
    <t>光传输设备</t>
  </si>
  <si>
    <t>光传输设备,通用,通用,华为,STM-64单元直采，华为</t>
  </si>
  <si>
    <t>2</t>
  </si>
  <si>
    <t>800999563</t>
  </si>
  <si>
    <t>310018630200010</t>
  </si>
  <si>
    <t>IP电话板、软交换系统、IAD电话机</t>
  </si>
  <si>
    <t>软交换系统,调度IAD单源直采，远哈</t>
  </si>
  <si>
    <t>801016897</t>
  </si>
  <si>
    <t>310018639600010</t>
  </si>
  <si>
    <t>河北远东通信系统工程有限公司</t>
  </si>
  <si>
    <t>包供固阳供电公司</t>
  </si>
  <si>
    <t>包头固阳县旧城110千伏输变电工程固阳县旧城110KV输变电(站端通讯）</t>
  </si>
  <si>
    <t>IP电话板</t>
  </si>
  <si>
    <t>IP电话板,≥32路单源直采</t>
  </si>
  <si>
    <t>块</t>
  </si>
  <si>
    <t>800996907</t>
  </si>
  <si>
    <t>310019234200010</t>
  </si>
  <si>
    <t>IAD电话机</t>
  </si>
  <si>
    <t>IAD电话机单源直采</t>
  </si>
  <si>
    <t>台</t>
  </si>
  <si>
    <t>801011527</t>
  </si>
  <si>
    <t>310019234200020</t>
  </si>
  <si>
    <t>光端机</t>
  </si>
  <si>
    <t>光端机,烽火780B,烽火通信单元直采，烽火</t>
  </si>
  <si>
    <t>801001972</t>
  </si>
  <si>
    <t>310018629000010</t>
  </si>
  <si>
    <t>烽火通信科技股份有限公司</t>
  </si>
  <si>
    <t>光传输设备,通用,通用,中兴,STM-64单元直采，中兴</t>
  </si>
  <si>
    <t>800999564</t>
  </si>
  <si>
    <t>310018630100010</t>
  </si>
  <si>
    <t>中兴通讯股份有限公司</t>
  </si>
  <si>
    <t>线路保护</t>
  </si>
  <si>
    <t>二次设备</t>
  </si>
  <si>
    <t>线路保护,AC500kV,通用型号,保护II,通用单一来源英华包北双回</t>
  </si>
  <si>
    <t>4</t>
  </si>
  <si>
    <t>801018556</t>
  </si>
  <si>
    <t>310018665000020</t>
  </si>
  <si>
    <t>国电南京自动化股份有限公司</t>
  </si>
  <si>
    <t>变电站综合自动化系统</t>
  </si>
  <si>
    <t>兴顺西35千伏变电站2号主变增容工程兴顺西35千伏变电站2号主变增容工程</t>
  </si>
  <si>
    <t>变电站综合自动化系统,AC35kV单源直采</t>
  </si>
  <si>
    <t>310019358100010</t>
  </si>
  <si>
    <t xml:space="preserve">国电南瑞科技股份有限公司 </t>
  </si>
  <si>
    <t>线路保护1</t>
  </si>
  <si>
    <t>线路保护,AC500kV,通用型号,保护I,通用单一来源英华包北双回</t>
  </si>
  <si>
    <t>801018557</t>
  </si>
  <si>
    <t>310018665000010</t>
  </si>
  <si>
    <t>南京南瑞继保工程技术有限公司</t>
  </si>
  <si>
    <t>变电站监控系统</t>
  </si>
  <si>
    <t>包银高铁220千伏配套供电工程（包头段）高新500kV变包银高铁包头牵引站220kV间隔扩建工程</t>
  </si>
  <si>
    <t>变电站监控系统,AC500kV单元直采</t>
  </si>
  <si>
    <t>800016578</t>
  </si>
  <si>
    <t>310017180600010</t>
  </si>
  <si>
    <t>北京四方继保自动化股份有限公司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</si>
</sst>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8"/>
      <name val="黑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4" fillId="2" borderId="3" xfId="0" applyFont="1" applyFill="1" applyBorder="1" applyAlignment="1" quotePrefix="1">
      <alignment horizontal="center" vertical="center" wrapText="1"/>
    </xf>
    <xf numFmtId="0" fontId="4" fillId="2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zoomScale="85" zoomScaleNormal="85" workbookViewId="0">
      <pane ySplit="2" topLeftCell="A3" activePane="bottomLeft" state="frozen"/>
      <selection/>
      <selection pane="bottomLeft" activeCell="V3" sqref="V3"/>
    </sheetView>
  </sheetViews>
  <sheetFormatPr defaultColWidth="9" defaultRowHeight="13.5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31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32" t="s">
        <v>17</v>
      </c>
      <c r="R2" s="32" t="s">
        <v>18</v>
      </c>
      <c r="S2" s="33" t="s">
        <v>19</v>
      </c>
    </row>
    <row r="3" s="2" customFormat="1" ht="105" customHeight="1" spans="2:19">
      <c r="B3" s="9" t="s">
        <v>20</v>
      </c>
      <c r="C3" s="10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1" t="s">
        <v>26</v>
      </c>
      <c r="I3" s="11" t="s">
        <v>27</v>
      </c>
      <c r="J3" s="11" t="s">
        <v>28</v>
      </c>
      <c r="K3" s="11" t="s">
        <v>29</v>
      </c>
      <c r="L3" s="11" t="s">
        <v>20</v>
      </c>
      <c r="M3" s="24">
        <v>15000</v>
      </c>
      <c r="N3" s="24">
        <v>15000</v>
      </c>
      <c r="O3" s="25" t="s">
        <v>30</v>
      </c>
      <c r="P3" s="11" t="s">
        <v>31</v>
      </c>
      <c r="Q3" s="11" t="s">
        <v>32</v>
      </c>
      <c r="R3" s="11" t="s">
        <v>33</v>
      </c>
      <c r="S3" s="34" t="s">
        <v>34</v>
      </c>
    </row>
    <row r="4" s="2" customFormat="1" ht="79" customHeight="1" spans="2:19">
      <c r="B4" s="12"/>
      <c r="C4" s="13"/>
      <c r="D4" s="11" t="s">
        <v>22</v>
      </c>
      <c r="E4" s="11" t="s">
        <v>23</v>
      </c>
      <c r="F4" s="11" t="s">
        <v>24</v>
      </c>
      <c r="G4" s="11" t="s">
        <v>35</v>
      </c>
      <c r="H4" s="11" t="s">
        <v>26</v>
      </c>
      <c r="I4" s="11" t="s">
        <v>36</v>
      </c>
      <c r="J4" s="11" t="s">
        <v>37</v>
      </c>
      <c r="K4" s="11" t="s">
        <v>29</v>
      </c>
      <c r="L4" s="11" t="s">
        <v>38</v>
      </c>
      <c r="M4" s="24">
        <v>970000</v>
      </c>
      <c r="N4" s="26">
        <f>M4*L4</f>
        <v>1940000</v>
      </c>
      <c r="O4" s="25" t="s">
        <v>30</v>
      </c>
      <c r="P4" s="11" t="s">
        <v>31</v>
      </c>
      <c r="Q4" s="11" t="s">
        <v>39</v>
      </c>
      <c r="R4" s="11" t="s">
        <v>40</v>
      </c>
      <c r="S4" s="35"/>
    </row>
    <row r="5" s="2" customFormat="1" ht="74" customHeight="1" spans="2:19">
      <c r="B5" s="14" t="s">
        <v>38</v>
      </c>
      <c r="C5" s="14" t="s">
        <v>41</v>
      </c>
      <c r="D5" s="11" t="s">
        <v>22</v>
      </c>
      <c r="E5" s="11" t="s">
        <v>23</v>
      </c>
      <c r="F5" s="11" t="s">
        <v>24</v>
      </c>
      <c r="G5" s="11" t="s">
        <v>25</v>
      </c>
      <c r="H5" s="11" t="s">
        <v>26</v>
      </c>
      <c r="I5" s="11" t="s">
        <v>27</v>
      </c>
      <c r="J5" s="11" t="s">
        <v>42</v>
      </c>
      <c r="K5" s="11" t="s">
        <v>29</v>
      </c>
      <c r="L5" s="27" t="s">
        <v>20</v>
      </c>
      <c r="M5" s="28">
        <v>170000</v>
      </c>
      <c r="N5" s="28">
        <v>170000</v>
      </c>
      <c r="O5" s="25" t="s">
        <v>30</v>
      </c>
      <c r="P5" s="11" t="s">
        <v>31</v>
      </c>
      <c r="Q5" s="11" t="s">
        <v>43</v>
      </c>
      <c r="R5" s="11" t="s">
        <v>44</v>
      </c>
      <c r="S5" s="36" t="s">
        <v>45</v>
      </c>
    </row>
    <row r="6" ht="60" customHeight="1" spans="2:19">
      <c r="B6" s="15"/>
      <c r="C6" s="15"/>
      <c r="D6" s="11" t="s">
        <v>22</v>
      </c>
      <c r="E6" s="11" t="s">
        <v>23</v>
      </c>
      <c r="F6" s="11" t="s">
        <v>46</v>
      </c>
      <c r="G6" s="11" t="s">
        <v>47</v>
      </c>
      <c r="H6" s="11" t="s">
        <v>26</v>
      </c>
      <c r="I6" s="11" t="s">
        <v>48</v>
      </c>
      <c r="J6" s="11" t="s">
        <v>49</v>
      </c>
      <c r="K6" s="11" t="s">
        <v>50</v>
      </c>
      <c r="L6" s="27" t="s">
        <v>20</v>
      </c>
      <c r="M6" s="28">
        <v>72000</v>
      </c>
      <c r="N6" s="28">
        <v>72000</v>
      </c>
      <c r="O6" s="25" t="s">
        <v>30</v>
      </c>
      <c r="P6" s="11" t="s">
        <v>31</v>
      </c>
      <c r="Q6" s="11" t="s">
        <v>51</v>
      </c>
      <c r="R6" s="11" t="s">
        <v>52</v>
      </c>
      <c r="S6" s="37"/>
    </row>
    <row r="7" ht="60" customHeight="1" spans="2:19">
      <c r="B7" s="16"/>
      <c r="C7" s="16"/>
      <c r="D7" s="11" t="s">
        <v>22</v>
      </c>
      <c r="E7" s="11" t="s">
        <v>23</v>
      </c>
      <c r="F7" s="11" t="s">
        <v>46</v>
      </c>
      <c r="G7" s="11" t="s">
        <v>47</v>
      </c>
      <c r="H7" s="11" t="s">
        <v>26</v>
      </c>
      <c r="I7" s="11" t="s">
        <v>53</v>
      </c>
      <c r="J7" s="11" t="s">
        <v>54</v>
      </c>
      <c r="K7" s="11" t="s">
        <v>55</v>
      </c>
      <c r="L7" s="27" t="s">
        <v>38</v>
      </c>
      <c r="M7" s="28">
        <v>23000</v>
      </c>
      <c r="N7" s="28">
        <f>M7*L7</f>
        <v>46000</v>
      </c>
      <c r="O7" s="25" t="s">
        <v>30</v>
      </c>
      <c r="P7" s="11" t="s">
        <v>31</v>
      </c>
      <c r="Q7" s="11" t="s">
        <v>56</v>
      </c>
      <c r="R7" s="11" t="s">
        <v>57</v>
      </c>
      <c r="S7" s="38"/>
    </row>
    <row r="8" ht="84" customHeight="1" spans="2:19">
      <c r="B8" s="17">
        <v>3</v>
      </c>
      <c r="C8" s="18" t="s">
        <v>58</v>
      </c>
      <c r="D8" s="19" t="s">
        <v>22</v>
      </c>
      <c r="E8" s="19" t="s">
        <v>23</v>
      </c>
      <c r="F8" s="19" t="s">
        <v>24</v>
      </c>
      <c r="G8" s="19" t="s">
        <v>35</v>
      </c>
      <c r="H8" s="19" t="s">
        <v>26</v>
      </c>
      <c r="I8" s="19" t="s">
        <v>58</v>
      </c>
      <c r="J8" s="19" t="s">
        <v>59</v>
      </c>
      <c r="K8" s="19" t="s">
        <v>29</v>
      </c>
      <c r="L8" s="29" t="s">
        <v>20</v>
      </c>
      <c r="M8" s="30">
        <v>1084000</v>
      </c>
      <c r="N8" s="30">
        <v>1084000</v>
      </c>
      <c r="O8" s="14" t="s">
        <v>30</v>
      </c>
      <c r="P8" s="19" t="s">
        <v>31</v>
      </c>
      <c r="Q8" s="19" t="s">
        <v>60</v>
      </c>
      <c r="R8" s="41" t="s">
        <v>61</v>
      </c>
      <c r="S8" s="36" t="s">
        <v>62</v>
      </c>
    </row>
    <row r="9" ht="72" customHeight="1" spans="1:19">
      <c r="A9" s="20"/>
      <c r="B9" s="17">
        <v>4</v>
      </c>
      <c r="C9" s="21" t="s">
        <v>36</v>
      </c>
      <c r="D9" s="11" t="s">
        <v>22</v>
      </c>
      <c r="E9" s="11" t="s">
        <v>23</v>
      </c>
      <c r="F9" s="11" t="s">
        <v>24</v>
      </c>
      <c r="G9" s="11" t="s">
        <v>35</v>
      </c>
      <c r="H9" s="11" t="s">
        <v>26</v>
      </c>
      <c r="I9" s="11" t="s">
        <v>36</v>
      </c>
      <c r="J9" s="11" t="s">
        <v>63</v>
      </c>
      <c r="K9" s="11" t="s">
        <v>29</v>
      </c>
      <c r="L9" s="11" t="s">
        <v>20</v>
      </c>
      <c r="M9" s="24">
        <v>970000</v>
      </c>
      <c r="N9" s="24">
        <v>970000</v>
      </c>
      <c r="O9" s="25" t="s">
        <v>30</v>
      </c>
      <c r="P9" s="11" t="s">
        <v>31</v>
      </c>
      <c r="Q9" s="11" t="s">
        <v>64</v>
      </c>
      <c r="R9" s="42" t="s">
        <v>65</v>
      </c>
      <c r="S9" s="39" t="s">
        <v>66</v>
      </c>
    </row>
    <row r="10" ht="104" customHeight="1" spans="1:19">
      <c r="A10" s="20"/>
      <c r="B10" s="17">
        <v>5</v>
      </c>
      <c r="C10" s="22" t="s">
        <v>67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68</v>
      </c>
      <c r="I10" s="11" t="s">
        <v>67</v>
      </c>
      <c r="J10" s="11" t="s">
        <v>69</v>
      </c>
      <c r="K10" s="11" t="s">
        <v>29</v>
      </c>
      <c r="L10" s="11" t="s">
        <v>70</v>
      </c>
      <c r="M10" s="24">
        <v>143000</v>
      </c>
      <c r="N10" s="22">
        <f>M10*L10</f>
        <v>572000</v>
      </c>
      <c r="O10" s="25" t="s">
        <v>30</v>
      </c>
      <c r="P10" s="11" t="s">
        <v>31</v>
      </c>
      <c r="Q10" s="11" t="s">
        <v>71</v>
      </c>
      <c r="R10" s="11" t="s">
        <v>72</v>
      </c>
      <c r="S10" s="40" t="s">
        <v>73</v>
      </c>
    </row>
    <row r="11" ht="96" customHeight="1" spans="1:19">
      <c r="A11" s="20"/>
      <c r="B11" s="17">
        <v>6</v>
      </c>
      <c r="C11" s="21" t="s">
        <v>74</v>
      </c>
      <c r="D11" s="11" t="s">
        <v>22</v>
      </c>
      <c r="E11" s="11" t="s">
        <v>23</v>
      </c>
      <c r="F11" s="11" t="s">
        <v>46</v>
      </c>
      <c r="G11" s="11" t="s">
        <v>75</v>
      </c>
      <c r="H11" s="11" t="s">
        <v>68</v>
      </c>
      <c r="I11" s="11" t="s">
        <v>74</v>
      </c>
      <c r="J11" s="11" t="s">
        <v>76</v>
      </c>
      <c r="K11" s="11" t="s">
        <v>29</v>
      </c>
      <c r="L11" s="23">
        <v>1</v>
      </c>
      <c r="M11" s="24">
        <v>50000</v>
      </c>
      <c r="N11" s="24">
        <v>50000</v>
      </c>
      <c r="O11" s="25" t="s">
        <v>30</v>
      </c>
      <c r="P11" s="11" t="s">
        <v>31</v>
      </c>
      <c r="Q11" s="11">
        <v>800016323</v>
      </c>
      <c r="R11" s="11" t="s">
        <v>77</v>
      </c>
      <c r="S11" s="40" t="s">
        <v>78</v>
      </c>
    </row>
    <row r="12" ht="98" customHeight="1" spans="1:19">
      <c r="A12" s="20"/>
      <c r="B12" s="23">
        <v>7</v>
      </c>
      <c r="C12" s="22" t="s">
        <v>79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68</v>
      </c>
      <c r="I12" s="11" t="s">
        <v>67</v>
      </c>
      <c r="J12" s="11" t="s">
        <v>80</v>
      </c>
      <c r="K12" s="11" t="s">
        <v>29</v>
      </c>
      <c r="L12" s="11" t="s">
        <v>70</v>
      </c>
      <c r="M12" s="24">
        <v>143000</v>
      </c>
      <c r="N12" s="22">
        <f>M12*L12</f>
        <v>572000</v>
      </c>
      <c r="O12" s="25" t="s">
        <v>30</v>
      </c>
      <c r="P12" s="11" t="s">
        <v>31</v>
      </c>
      <c r="Q12" s="11" t="s">
        <v>81</v>
      </c>
      <c r="R12" s="11" t="s">
        <v>82</v>
      </c>
      <c r="S12" s="40" t="s">
        <v>83</v>
      </c>
    </row>
    <row r="13" ht="135" customHeight="1" spans="1:19">
      <c r="A13" s="20"/>
      <c r="B13" s="23">
        <v>8</v>
      </c>
      <c r="C13" s="21" t="s">
        <v>84</v>
      </c>
      <c r="D13" s="11" t="s">
        <v>22</v>
      </c>
      <c r="E13" s="11" t="s">
        <v>23</v>
      </c>
      <c r="F13" s="11" t="s">
        <v>24</v>
      </c>
      <c r="G13" s="11" t="s">
        <v>85</v>
      </c>
      <c r="H13" s="11" t="s">
        <v>68</v>
      </c>
      <c r="I13" s="11" t="s">
        <v>84</v>
      </c>
      <c r="J13" s="11" t="s">
        <v>86</v>
      </c>
      <c r="K13" s="11" t="s">
        <v>29</v>
      </c>
      <c r="L13" s="23">
        <v>1</v>
      </c>
      <c r="M13" s="24">
        <v>235000</v>
      </c>
      <c r="N13" s="24">
        <v>235000</v>
      </c>
      <c r="O13" s="25" t="s">
        <v>30</v>
      </c>
      <c r="P13" s="11" t="s">
        <v>31</v>
      </c>
      <c r="Q13" s="11" t="s">
        <v>87</v>
      </c>
      <c r="R13" s="11" t="s">
        <v>88</v>
      </c>
      <c r="S13" s="40" t="s">
        <v>89</v>
      </c>
    </row>
  </sheetData>
  <mergeCells count="7">
    <mergeCell ref="B1:S1"/>
    <mergeCell ref="B3:B4"/>
    <mergeCell ref="B5:B7"/>
    <mergeCell ref="C3:C4"/>
    <mergeCell ref="C5:C7"/>
    <mergeCell ref="S3:S4"/>
    <mergeCell ref="S5:S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2024-07-29T08:05:48Z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