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'蒙电_资格预审（excel）'!$C$2:$S$12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<sst xmlns="http://schemas.openxmlformats.org/spreadsheetml/2006/main" count="193" uniqueCount="84">
  <si>
    <t>内蒙古电力（集团）有限责任公司阿拉善供电分公司2024年生产二批（生产性技改）设备材料（二次 ）询比采购标段划分表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</si>
  <si>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</si>
  <si>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</si>
  <si>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</si>
  <si>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</si>
  <si>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</si>
  <si>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</si>
  <si>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</si>
  <si>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</si>
  <si>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</si>
  <si>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</si>
  <si>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</si>
  <si>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</si>
  <si>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</si>
  <si>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</si>
  <si>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</si>
  <si>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</si>
  <si>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</si>
  <si>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</si>
  <si>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</si>
  <si>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备注</t>
  </si>
  <si>
    <t>1</t>
  </si>
  <si>
    <t>生产二批（生产性技改）设备材料</t>
  </si>
  <si>
    <t>28</t>
  </si>
  <si>
    <t>35kV-220kV避雷器</t>
  </si>
  <si>
    <t>技改</t>
  </si>
  <si>
    <t>阿拉善供电分公司</t>
  </si>
  <si>
    <t>阿盟额济纳供电公司</t>
  </si>
  <si>
    <t>阿盟2024生产技改-110kV哈达贺休变电站站用变改造工程110kV哈达贺休变电站站用变改造工程</t>
  </si>
  <si>
    <t>一次设备</t>
  </si>
  <si>
    <t>交流避雷器</t>
  </si>
  <si>
    <t>交流避雷器,AC35kV,51kV,硅橡胶,134kV,不带间隙</t>
  </si>
  <si>
    <t>台</t>
  </si>
  <si>
    <t>3</t>
  </si>
  <si>
    <t>2600</t>
  </si>
  <si>
    <t>（1）供应商须承诺，成交后所提供的货物均为对应资格预审标段合格供应商所成产货物（提供承诺函，格式详见附件，请严格按此格式填写，否则按无效响应处理）
（2）投标人近三年（2021年5月1日至投标截止时间）具有同类产品供货业绩（同类产品是指本项目采购清单中任意一种货物均可，提供合同及对应发票扫描件）</t>
  </si>
  <si>
    <t>20240815</t>
  </si>
  <si>
    <t>施工现场地面交货</t>
  </si>
  <si>
    <t>56</t>
  </si>
  <si>
    <t>220kV及以上综合自动化</t>
  </si>
  <si>
    <t>阿盟修试管理处</t>
  </si>
  <si>
    <t>阿盟2024生产技改-220kV贺兰山变电站220kV断路器更换（消缺）工程阿盟2024生产技改-220kV贺兰山变电站220kV断路器更换（消缺）工程</t>
  </si>
  <si>
    <t>二次设备</t>
  </si>
  <si>
    <t>计算机监控系统</t>
  </si>
  <si>
    <t>套</t>
  </si>
  <si>
    <t>78000</t>
  </si>
  <si>
    <t>66</t>
  </si>
  <si>
    <t>110kV及以下线路保护</t>
  </si>
  <si>
    <t>阿盟2024生产技改-腾格里110kV变电站综自改造项目工程阿盟2024生产技改-腾格里110kV变电站综自改造项目工程</t>
  </si>
  <si>
    <t>线路保护</t>
  </si>
  <si>
    <t>线路保护,AC110kV</t>
  </si>
  <si>
    <t>45000</t>
  </si>
  <si>
    <t>阿盟2024生产技改-营盘水110kV变电站综自改造项目工程阿盟2024生产技改-营盘水110kV变电站综自改造项目工程</t>
  </si>
  <si>
    <t>92</t>
  </si>
  <si>
    <t>35kV及以下电缆附件</t>
  </si>
  <si>
    <t>阿盟2024生产技改-110kV乌素图变电站10kV25面高压开关柜更换（消缺）阿盟2024生产技改-110kV乌素图变电站10kV25面高压开关柜更换（消缺）</t>
  </si>
  <si>
    <t>装置性材料</t>
  </si>
  <si>
    <t>35kV及以下电缆终端</t>
  </si>
  <si>
    <t>10kV电缆终端,3×185,户内终端,冷缩,铜</t>
  </si>
  <si>
    <t>2</t>
  </si>
  <si>
    <t>1356</t>
  </si>
  <si>
    <t>10kV电缆终端,3×185,户外终端,冷缩,铜</t>
  </si>
  <si>
    <t>10kV电缆终端,1×630,户内终端,冷缩,铜</t>
  </si>
  <si>
    <t>18</t>
  </si>
  <si>
    <t>1243</t>
  </si>
  <si>
    <t>10kV电缆终端,3×240,户内终端,冷缩,铜</t>
  </si>
  <si>
    <t>2200</t>
  </si>
  <si>
    <t>35kV电缆终端,3×95,户外终端,冷缩,铜</t>
  </si>
  <si>
    <t>1464.48</t>
  </si>
  <si>
    <t>129</t>
  </si>
  <si>
    <t>三相智能电能表</t>
  </si>
  <si>
    <t>阿盟2024生产技改-乌斯太220kV变电站110kV间隔综合改造阿盟2024生产技改-乌斯太220kV变电站110kV间隔综合改造</t>
  </si>
  <si>
    <t>电能量计量采集系统（厂站端）</t>
  </si>
  <si>
    <t>电能量计量采集系统（厂站端）,AC110kV</t>
  </si>
  <si>
    <t>80000</t>
  </si>
  <si>
    <t>19</t>
  </si>
  <si>
    <t>35kV－220kV隔离开关</t>
  </si>
  <si>
    <t>交流三相隔离开关</t>
  </si>
  <si>
    <t>35kV三相隔离开关,1250A,31.5kA,电动双柱水平旋转,单接地</t>
  </si>
  <si>
    <t>组</t>
  </si>
  <si>
    <t>38000</t>
  </si>
  <si>
    <t>35kV三相隔离开关,1250A,31.5kA,电动双柱水平旋转,双接地</t>
  </si>
  <si>
    <t>40000</t>
  </si>
  <si>
    <t>如技术规范书中出现资格要求（资格文件），且与招标文件商务部分及标段划分表冲突，请以招标文件商务部分及标段划分表为准。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</si>
</sst>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5"/>
  <sheetViews>
    <sheetView tabSelected="1" workbookViewId="0">
      <selection activeCell="K8" sqref="K8"/>
    </sheetView>
  </sheetViews>
  <sheetFormatPr defaultColWidth="9.87962962962963" defaultRowHeight="11.4"/>
  <cols>
    <col min="1" max="2" width="9.87962962962963" style="1"/>
    <col min="3" max="3" width="10.3333333333333" style="2" customWidth="1"/>
    <col min="4" max="4" width="15.6666666666667" style="3" customWidth="1"/>
    <col min="5" max="5" width="4.17592592592593" style="1" customWidth="1"/>
    <col min="6" max="6" width="11.0277777777778" style="1" customWidth="1"/>
    <col min="7" max="7" width="19.1203703703704" style="1" customWidth="1"/>
    <col min="8" max="8" width="25" style="1" customWidth="1"/>
    <col min="9" max="9" width="6.33333333333333" style="1" customWidth="1"/>
    <col min="10" max="10" width="19.1388888888889" style="1" customWidth="1"/>
    <col min="11" max="11" width="21.1018518518519" style="1" customWidth="1"/>
    <col min="12" max="12" width="4.58333333333333" style="1" customWidth="1"/>
    <col min="13" max="13" width="7" style="1" customWidth="1"/>
    <col min="14" max="14" width="7.58333333333333" style="1" customWidth="1"/>
    <col min="15" max="15" width="11.6203703703704" style="1" customWidth="1"/>
    <col min="16" max="16" width="15.6666666666667" style="1" customWidth="1"/>
    <col min="17" max="17" width="16" style="1" customWidth="1"/>
    <col min="18" max="18" width="11.1203703703704" style="2" customWidth="1"/>
    <col min="19" max="19" width="9.66666666666667" style="1" customWidth="1"/>
    <col min="20" max="20" width="11.4444444444444" style="1" customWidth="1"/>
    <col min="21" max="16382" width="9.87962962962963" style="1" customWidth="1"/>
    <col min="16383" max="16384" width="9.87962962962963" style="1"/>
  </cols>
  <sheetData>
    <row r="1" ht="13.8" spans="3:20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8"/>
    </row>
    <row r="2" ht="28.8" spans="1:20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5" t="s">
        <v>18</v>
      </c>
      <c r="S2" s="8" t="s">
        <v>19</v>
      </c>
      <c r="T2" s="5" t="s">
        <v>20</v>
      </c>
    </row>
    <row r="3" ht="25" customHeight="1" spans="1:20">
      <c r="A3" s="9" t="s">
        <v>21</v>
      </c>
      <c r="B3" s="9" t="s">
        <v>22</v>
      </c>
      <c r="C3" s="9" t="s">
        <v>23</v>
      </c>
      <c r="D3" s="9" t="s">
        <v>24</v>
      </c>
      <c r="E3" s="10" t="s">
        <v>25</v>
      </c>
      <c r="F3" s="11" t="s">
        <v>26</v>
      </c>
      <c r="G3" s="10" t="s">
        <v>27</v>
      </c>
      <c r="H3" s="11" t="s">
        <v>28</v>
      </c>
      <c r="I3" s="11" t="s">
        <v>29</v>
      </c>
      <c r="J3" s="11" t="s">
        <v>30</v>
      </c>
      <c r="K3" s="11" t="s">
        <v>31</v>
      </c>
      <c r="L3" s="10" t="s">
        <v>32</v>
      </c>
      <c r="M3" s="10" t="s">
        <v>33</v>
      </c>
      <c r="N3" s="10" t="s">
        <v>34</v>
      </c>
      <c r="O3" s="13">
        <f>N3*M3</f>
        <v>7800</v>
      </c>
      <c r="P3" s="14">
        <f>SUM(O3:O14)</f>
        <v>366726.96</v>
      </c>
      <c r="Q3" s="19" t="s">
        <v>35</v>
      </c>
      <c r="R3" s="9" t="s">
        <v>36</v>
      </c>
      <c r="S3" s="11" t="s">
        <v>37</v>
      </c>
      <c r="T3" s="20"/>
    </row>
    <row r="4" ht="25" customHeight="1" spans="1:20">
      <c r="A4" s="9"/>
      <c r="B4" s="9"/>
      <c r="C4" s="9" t="s">
        <v>38</v>
      </c>
      <c r="D4" s="9" t="s">
        <v>39</v>
      </c>
      <c r="E4" s="10" t="s">
        <v>25</v>
      </c>
      <c r="F4" s="11" t="s">
        <v>26</v>
      </c>
      <c r="G4" s="10" t="s">
        <v>40</v>
      </c>
      <c r="H4" s="11" t="s">
        <v>41</v>
      </c>
      <c r="I4" s="11" t="s">
        <v>42</v>
      </c>
      <c r="J4" s="11" t="s">
        <v>43</v>
      </c>
      <c r="K4" s="11" t="s">
        <v>43</v>
      </c>
      <c r="L4" s="10" t="s">
        <v>44</v>
      </c>
      <c r="M4" s="10" t="s">
        <v>21</v>
      </c>
      <c r="N4" s="10" t="s">
        <v>45</v>
      </c>
      <c r="O4" s="13">
        <f t="shared" ref="O4:O12" si="0">N4*M4</f>
        <v>78000</v>
      </c>
      <c r="P4" s="15"/>
      <c r="Q4" s="21"/>
      <c r="R4" s="9" t="s">
        <v>36</v>
      </c>
      <c r="S4" s="11" t="s">
        <v>37</v>
      </c>
      <c r="T4" s="22"/>
    </row>
    <row r="5" ht="25" customHeight="1" spans="1:20">
      <c r="A5" s="9"/>
      <c r="B5" s="9"/>
      <c r="C5" s="9" t="s">
        <v>46</v>
      </c>
      <c r="D5" s="9" t="s">
        <v>47</v>
      </c>
      <c r="E5" s="10" t="s">
        <v>25</v>
      </c>
      <c r="F5" s="11" t="s">
        <v>26</v>
      </c>
      <c r="G5" s="10" t="s">
        <v>40</v>
      </c>
      <c r="H5" s="11" t="s">
        <v>48</v>
      </c>
      <c r="I5" s="11" t="s">
        <v>42</v>
      </c>
      <c r="J5" s="11" t="s">
        <v>49</v>
      </c>
      <c r="K5" s="11" t="s">
        <v>50</v>
      </c>
      <c r="L5" s="10" t="s">
        <v>44</v>
      </c>
      <c r="M5" s="10" t="s">
        <v>21</v>
      </c>
      <c r="N5" s="10" t="s">
        <v>51</v>
      </c>
      <c r="O5" s="13">
        <f t="shared" si="0"/>
        <v>45000</v>
      </c>
      <c r="P5" s="15"/>
      <c r="Q5" s="21"/>
      <c r="R5" s="9" t="s">
        <v>36</v>
      </c>
      <c r="S5" s="11" t="s">
        <v>37</v>
      </c>
      <c r="T5" s="22"/>
    </row>
    <row r="6" ht="25" customHeight="1" spans="1:20">
      <c r="A6" s="9"/>
      <c r="B6" s="9"/>
      <c r="C6" s="9" t="s">
        <v>46</v>
      </c>
      <c r="D6" s="9" t="s">
        <v>47</v>
      </c>
      <c r="E6" s="10" t="s">
        <v>25</v>
      </c>
      <c r="F6" s="11" t="s">
        <v>26</v>
      </c>
      <c r="G6" s="10" t="s">
        <v>40</v>
      </c>
      <c r="H6" s="11" t="s">
        <v>52</v>
      </c>
      <c r="I6" s="11" t="s">
        <v>42</v>
      </c>
      <c r="J6" s="11" t="s">
        <v>49</v>
      </c>
      <c r="K6" s="11" t="s">
        <v>50</v>
      </c>
      <c r="L6" s="10" t="s">
        <v>44</v>
      </c>
      <c r="M6" s="10" t="s">
        <v>21</v>
      </c>
      <c r="N6" s="10" t="s">
        <v>51</v>
      </c>
      <c r="O6" s="13">
        <f t="shared" si="0"/>
        <v>45000</v>
      </c>
      <c r="P6" s="15"/>
      <c r="Q6" s="21"/>
      <c r="R6" s="9" t="s">
        <v>36</v>
      </c>
      <c r="S6" s="11" t="s">
        <v>37</v>
      </c>
      <c r="T6" s="22"/>
    </row>
    <row r="7" ht="25" customHeight="1" spans="1:20">
      <c r="A7" s="9"/>
      <c r="B7" s="9"/>
      <c r="C7" s="9" t="s">
        <v>53</v>
      </c>
      <c r="D7" s="9" t="s">
        <v>54</v>
      </c>
      <c r="E7" s="10" t="s">
        <v>25</v>
      </c>
      <c r="F7" s="11" t="s">
        <v>26</v>
      </c>
      <c r="G7" s="10" t="s">
        <v>40</v>
      </c>
      <c r="H7" s="11" t="s">
        <v>55</v>
      </c>
      <c r="I7" s="11" t="s">
        <v>56</v>
      </c>
      <c r="J7" s="11" t="s">
        <v>57</v>
      </c>
      <c r="K7" s="11" t="s">
        <v>58</v>
      </c>
      <c r="L7" s="10" t="s">
        <v>44</v>
      </c>
      <c r="M7" s="10" t="s">
        <v>59</v>
      </c>
      <c r="N7" s="10" t="s">
        <v>60</v>
      </c>
      <c r="O7" s="13">
        <f t="shared" si="0"/>
        <v>2712</v>
      </c>
      <c r="P7" s="15"/>
      <c r="Q7" s="21"/>
      <c r="R7" s="9" t="s">
        <v>36</v>
      </c>
      <c r="S7" s="11" t="s">
        <v>37</v>
      </c>
      <c r="T7" s="22"/>
    </row>
    <row r="8" ht="25" customHeight="1" spans="1:20">
      <c r="A8" s="9"/>
      <c r="B8" s="9"/>
      <c r="C8" s="9" t="s">
        <v>53</v>
      </c>
      <c r="D8" s="9" t="s">
        <v>54</v>
      </c>
      <c r="E8" s="10" t="s">
        <v>25</v>
      </c>
      <c r="F8" s="11" t="s">
        <v>26</v>
      </c>
      <c r="G8" s="10" t="s">
        <v>40</v>
      </c>
      <c r="H8" s="11" t="s">
        <v>55</v>
      </c>
      <c r="I8" s="11" t="s">
        <v>56</v>
      </c>
      <c r="J8" s="11" t="s">
        <v>57</v>
      </c>
      <c r="K8" s="11" t="s">
        <v>61</v>
      </c>
      <c r="L8" s="10" t="s">
        <v>44</v>
      </c>
      <c r="M8" s="10" t="s">
        <v>59</v>
      </c>
      <c r="N8" s="10" t="s">
        <v>60</v>
      </c>
      <c r="O8" s="13">
        <f t="shared" si="0"/>
        <v>2712</v>
      </c>
      <c r="P8" s="15"/>
      <c r="Q8" s="21"/>
      <c r="R8" s="9" t="s">
        <v>36</v>
      </c>
      <c r="S8" s="11" t="s">
        <v>37</v>
      </c>
      <c r="T8" s="22"/>
    </row>
    <row r="9" ht="25" customHeight="1" spans="1:20">
      <c r="A9" s="9"/>
      <c r="B9" s="9"/>
      <c r="C9" s="9" t="s">
        <v>53</v>
      </c>
      <c r="D9" s="9" t="s">
        <v>54</v>
      </c>
      <c r="E9" s="10" t="s">
        <v>25</v>
      </c>
      <c r="F9" s="11" t="s">
        <v>26</v>
      </c>
      <c r="G9" s="10" t="s">
        <v>40</v>
      </c>
      <c r="H9" s="11" t="s">
        <v>55</v>
      </c>
      <c r="I9" s="11" t="s">
        <v>56</v>
      </c>
      <c r="J9" s="11" t="s">
        <v>57</v>
      </c>
      <c r="K9" s="11" t="s">
        <v>62</v>
      </c>
      <c r="L9" s="10" t="s">
        <v>44</v>
      </c>
      <c r="M9" s="10" t="s">
        <v>63</v>
      </c>
      <c r="N9" s="10" t="s">
        <v>64</v>
      </c>
      <c r="O9" s="13">
        <f t="shared" si="0"/>
        <v>22374</v>
      </c>
      <c r="P9" s="15"/>
      <c r="Q9" s="21"/>
      <c r="R9" s="9" t="s">
        <v>36</v>
      </c>
      <c r="S9" s="11" t="s">
        <v>37</v>
      </c>
      <c r="T9" s="22"/>
    </row>
    <row r="10" ht="25" customHeight="1" spans="1:20">
      <c r="A10" s="9"/>
      <c r="B10" s="9"/>
      <c r="C10" s="9" t="s">
        <v>53</v>
      </c>
      <c r="D10" s="9" t="s">
        <v>54</v>
      </c>
      <c r="E10" s="10" t="s">
        <v>25</v>
      </c>
      <c r="F10" s="11" t="s">
        <v>26</v>
      </c>
      <c r="G10" s="10" t="s">
        <v>40</v>
      </c>
      <c r="H10" s="11" t="s">
        <v>55</v>
      </c>
      <c r="I10" s="11" t="s">
        <v>56</v>
      </c>
      <c r="J10" s="11" t="s">
        <v>57</v>
      </c>
      <c r="K10" s="11" t="s">
        <v>65</v>
      </c>
      <c r="L10" s="10" t="s">
        <v>44</v>
      </c>
      <c r="M10" s="10" t="s">
        <v>21</v>
      </c>
      <c r="N10" s="10" t="s">
        <v>66</v>
      </c>
      <c r="O10" s="13">
        <f t="shared" si="0"/>
        <v>2200</v>
      </c>
      <c r="P10" s="15"/>
      <c r="Q10" s="21"/>
      <c r="R10" s="9" t="s">
        <v>36</v>
      </c>
      <c r="S10" s="11" t="s">
        <v>37</v>
      </c>
      <c r="T10" s="22"/>
    </row>
    <row r="11" ht="25" customHeight="1" spans="1:20">
      <c r="A11" s="9"/>
      <c r="B11" s="9"/>
      <c r="C11" s="9" t="s">
        <v>53</v>
      </c>
      <c r="D11" s="9" t="s">
        <v>54</v>
      </c>
      <c r="E11" s="10" t="s">
        <v>25</v>
      </c>
      <c r="F11" s="11" t="s">
        <v>26</v>
      </c>
      <c r="G11" s="10" t="s">
        <v>27</v>
      </c>
      <c r="H11" s="11" t="s">
        <v>28</v>
      </c>
      <c r="I11" s="11" t="s">
        <v>56</v>
      </c>
      <c r="J11" s="11" t="s">
        <v>57</v>
      </c>
      <c r="K11" s="11" t="s">
        <v>67</v>
      </c>
      <c r="L11" s="10" t="s">
        <v>44</v>
      </c>
      <c r="M11" s="10" t="s">
        <v>59</v>
      </c>
      <c r="N11" s="10" t="s">
        <v>68</v>
      </c>
      <c r="O11" s="13">
        <f t="shared" si="0"/>
        <v>2928.96</v>
      </c>
      <c r="P11" s="15"/>
      <c r="Q11" s="21"/>
      <c r="R11" s="9" t="s">
        <v>36</v>
      </c>
      <c r="S11" s="11" t="s">
        <v>37</v>
      </c>
      <c r="T11" s="22"/>
    </row>
    <row r="12" ht="25" customHeight="1" spans="1:20">
      <c r="A12" s="9"/>
      <c r="B12" s="9"/>
      <c r="C12" s="9" t="s">
        <v>69</v>
      </c>
      <c r="D12" s="9" t="s">
        <v>70</v>
      </c>
      <c r="E12" s="10" t="s">
        <v>25</v>
      </c>
      <c r="F12" s="11" t="s">
        <v>26</v>
      </c>
      <c r="G12" s="10" t="s">
        <v>40</v>
      </c>
      <c r="H12" s="11" t="s">
        <v>71</v>
      </c>
      <c r="I12" s="11" t="s">
        <v>42</v>
      </c>
      <c r="J12" s="11" t="s">
        <v>72</v>
      </c>
      <c r="K12" s="11" t="s">
        <v>73</v>
      </c>
      <c r="L12" s="10" t="s">
        <v>44</v>
      </c>
      <c r="M12" s="10" t="s">
        <v>21</v>
      </c>
      <c r="N12" s="10" t="s">
        <v>74</v>
      </c>
      <c r="O12" s="13">
        <f t="shared" si="0"/>
        <v>80000</v>
      </c>
      <c r="P12" s="15"/>
      <c r="Q12" s="21"/>
      <c r="R12" s="9" t="s">
        <v>36</v>
      </c>
      <c r="S12" s="11" t="s">
        <v>37</v>
      </c>
      <c r="T12" s="22"/>
    </row>
    <row r="13" ht="25" customHeight="1" spans="1:20">
      <c r="A13" s="9"/>
      <c r="B13" s="9"/>
      <c r="C13" s="9" t="s">
        <v>75</v>
      </c>
      <c r="D13" s="9" t="s">
        <v>76</v>
      </c>
      <c r="E13" s="10" t="s">
        <v>25</v>
      </c>
      <c r="F13" s="10" t="s">
        <v>26</v>
      </c>
      <c r="G13" s="10" t="s">
        <v>27</v>
      </c>
      <c r="H13" s="11" t="s">
        <v>28</v>
      </c>
      <c r="I13" s="10" t="s">
        <v>29</v>
      </c>
      <c r="J13" s="10" t="s">
        <v>77</v>
      </c>
      <c r="K13" s="11" t="s">
        <v>78</v>
      </c>
      <c r="L13" s="10" t="s">
        <v>79</v>
      </c>
      <c r="M13" s="10" t="s">
        <v>21</v>
      </c>
      <c r="N13" s="10" t="s">
        <v>80</v>
      </c>
      <c r="O13" s="16">
        <v>38000</v>
      </c>
      <c r="P13" s="15"/>
      <c r="Q13" s="21"/>
      <c r="R13" s="9" t="s">
        <v>36</v>
      </c>
      <c r="S13" s="11" t="s">
        <v>37</v>
      </c>
      <c r="T13" s="22"/>
    </row>
    <row r="14" ht="25" customHeight="1" spans="1:20">
      <c r="A14" s="9"/>
      <c r="B14" s="9"/>
      <c r="C14" s="9" t="s">
        <v>75</v>
      </c>
      <c r="D14" s="9" t="s">
        <v>76</v>
      </c>
      <c r="E14" s="10" t="s">
        <v>25</v>
      </c>
      <c r="F14" s="10" t="s">
        <v>26</v>
      </c>
      <c r="G14" s="10" t="s">
        <v>27</v>
      </c>
      <c r="H14" s="11" t="s">
        <v>28</v>
      </c>
      <c r="I14" s="10" t="s">
        <v>29</v>
      </c>
      <c r="J14" s="10" t="s">
        <v>77</v>
      </c>
      <c r="K14" s="11" t="s">
        <v>81</v>
      </c>
      <c r="L14" s="10" t="s">
        <v>79</v>
      </c>
      <c r="M14" s="10" t="s">
        <v>21</v>
      </c>
      <c r="N14" s="10" t="s">
        <v>82</v>
      </c>
      <c r="O14" s="16">
        <v>40000</v>
      </c>
      <c r="P14" s="17"/>
      <c r="Q14" s="23"/>
      <c r="R14" s="9" t="s">
        <v>36</v>
      </c>
      <c r="S14" s="11" t="s">
        <v>37</v>
      </c>
      <c r="T14" s="24"/>
    </row>
    <row r="15" spans="1:1">
      <c r="A15" s="12" t="s">
        <v>83</v>
      </c>
    </row>
  </sheetData>
  <sortState ref="C4:W388">
    <sortCondition ref="C4:C388"/>
    <sortCondition ref="F4:F388"/>
    <sortCondition ref="H4:H388"/>
  </sortState>
  <mergeCells count="6">
    <mergeCell ref="C1:T1"/>
    <mergeCell ref="A3:A14"/>
    <mergeCell ref="B3:B14"/>
    <mergeCell ref="P3:P14"/>
    <mergeCell ref="Q3:Q14"/>
    <mergeCell ref="T3:T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2024-06-20T05:13:46Z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7E9B4503A4B34C52A1CA8E2129DC5E82_12</vt:lpwstr>
  </property>
</Properties>
</file>