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<sst xmlns="http://schemas.openxmlformats.org/spreadsheetml/2006/main" count="249" uniqueCount="105">
  <si>
    <t>内蒙古电力（集团）有限责任公司阿拉善供电分公司2024年基建四批、五批设备材料询比采购（二次）标段划分表</t>
  </si>
  <si>
    <t>标段号</t>
  </si>
  <si>
    <t>标段名称</t>
  </si>
  <si>
    <t>对应资格预审标段</t>
  </si>
  <si>
    <t>对应资格预审标段名称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</si>
  <si>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</si>
  <si>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</si>
  <si>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</si>
  <si>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</si>
  <si>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</si>
  <si>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</si>
  <si>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</si>
  <si>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</si>
  <si>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</si>
  <si>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</si>
  <si>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分项最高限价（元）</t>
  </si>
  <si>
    <t>最高投标限价（元）</t>
  </si>
  <si>
    <t>专用资格要求</t>
  </si>
  <si>
    <t>到货时间</t>
  </si>
  <si>
    <t>到货地点</t>
  </si>
  <si>
    <t>备注</t>
  </si>
  <si>
    <t>1</t>
  </si>
  <si>
    <t>基建四批、五批设备材料</t>
  </si>
  <si>
    <t>22</t>
  </si>
  <si>
    <t>35KV-220KV电流互感器</t>
  </si>
  <si>
    <t>基建</t>
  </si>
  <si>
    <t>阿拉善供电分公司</t>
  </si>
  <si>
    <t>阿盟工程建设部</t>
  </si>
  <si>
    <t>内蒙古包银铁路（巴音支线）配套供电工程（阿拉善段）包银高铁（巴音支线）配套供电工程（阿拉善段）间隔工程</t>
  </si>
  <si>
    <t>一次设备</t>
  </si>
  <si>
    <t>电磁式电流互感器</t>
  </si>
  <si>
    <t>110kV油浸电磁CT,2×200/5,0.2S,5P,5,50,正立</t>
  </si>
  <si>
    <t>台</t>
  </si>
  <si>
    <t>3</t>
  </si>
  <si>
    <t>17500</t>
  </si>
  <si>
    <t>1、供应商须承诺，成交后所提供的货物均为对应资格预审标段合格供应商所成产货物（提供承诺函，格式详见附件，请严格按此格式填写，否则按无效响应处理）
2、投标人近三年（2021年3月1日至投标截止时间）具有预制舱或电能质量在线监测装置或
110kv及以上电压互感器供货业绩（提供合同及对应发票扫描件）</t>
  </si>
  <si>
    <t>20240815</t>
  </si>
  <si>
    <t>施工现场地面交货</t>
  </si>
  <si>
    <t>25</t>
  </si>
  <si>
    <t>35KV-220KV电压互感器</t>
  </si>
  <si>
    <t>电容式电压互感器</t>
  </si>
  <si>
    <t>电容式电压互感器,AC110kV,油浸,0.01μF,2,0.5</t>
  </si>
  <si>
    <t>25000</t>
  </si>
  <si>
    <t>39</t>
  </si>
  <si>
    <t>35KV开关柜</t>
  </si>
  <si>
    <t>阿拉善查汉滩地区35千伏电网优化工程查汉滩地区35千伏电网优化工程（查汉滩35kV变电站间隔扩建工程）</t>
  </si>
  <si>
    <t>预制舱</t>
  </si>
  <si>
    <t>预制舱,35KV</t>
  </si>
  <si>
    <t>套</t>
  </si>
  <si>
    <t>89800</t>
  </si>
  <si>
    <t>71</t>
  </si>
  <si>
    <t>一体化电源系统（含通讯高频开关电源及蓄电池）</t>
  </si>
  <si>
    <t>二次设备</t>
  </si>
  <si>
    <t>馈电屏</t>
  </si>
  <si>
    <t>馈电屏,DC220V</t>
  </si>
  <si>
    <t>45600</t>
  </si>
  <si>
    <t>92</t>
  </si>
  <si>
    <t>35KV及以下电缆附件</t>
  </si>
  <si>
    <t>阿拉善高勒220千伏输变电工程高勒220kV变电站工程</t>
  </si>
  <si>
    <t>装置性材料</t>
  </si>
  <si>
    <t>35kV及以下电缆终端</t>
  </si>
  <si>
    <t>35kV电缆终端,3×120,户内终端,冷缩,铜</t>
  </si>
  <si>
    <t>12</t>
  </si>
  <si>
    <t>2500</t>
  </si>
  <si>
    <t>35kV电缆终端,3×95,户内终端,冷缩,铜</t>
  </si>
  <si>
    <t>2</t>
  </si>
  <si>
    <t>1500</t>
  </si>
  <si>
    <t>35kV电缆终端,3×120,户外终端,冷缩,铜</t>
  </si>
  <si>
    <t>122</t>
  </si>
  <si>
    <t>光数音配线架</t>
  </si>
  <si>
    <t>内蒙古包银铁路（巴音支线）配套供电工程（阿拉善段）包银高铁（巴音支线）配套供电工程（阿拉善段）（通信设备）</t>
  </si>
  <si>
    <t>通信设备</t>
  </si>
  <si>
    <t>光纤配线单元</t>
  </si>
  <si>
    <t>光纤配线单元,24芯</t>
  </si>
  <si>
    <t>2000</t>
  </si>
  <si>
    <t>内蒙古能源阿拉善右旗100万千瓦风储基地保障性项目配套220千伏接网工程阿拉腾敖包500kV变电站蒙能东、西区间隔完善工程（变电）</t>
  </si>
  <si>
    <t>光纤配线架(ODF)</t>
  </si>
  <si>
    <t>光纤配线架(ODF),≥168芯</t>
  </si>
  <si>
    <t>内蒙古阿拉善高新技术产业开发区100万千瓦光伏项目配套220千伏接网工程金湖500kV变电站（高新区）220kV间隔扩建工程</t>
  </si>
  <si>
    <t>电容式电压互感器,AC220kV,油浸,0.005μF,4,0.5,TYD220</t>
  </si>
  <si>
    <t>35000</t>
  </si>
  <si>
    <t>28</t>
  </si>
  <si>
    <t>35KV-220KV避雷器</t>
  </si>
  <si>
    <t>交流避雷器</t>
  </si>
  <si>
    <t>交流避雷器,AC220kV,204kV,瓷,532kV,不带间隙</t>
  </si>
  <si>
    <t>9000</t>
  </si>
  <si>
    <t>113</t>
  </si>
  <si>
    <t>合成绝缘子（用于35KV-220KV工程）</t>
  </si>
  <si>
    <t>内蒙古阿拉善高新技术产业开发区100万千瓦光伏项目配套220千伏接网工程高新区100万千瓦光储基地项目220kV送出工程（220kV架空线路部分）</t>
  </si>
  <si>
    <t>棒形悬式复合绝缘子</t>
  </si>
  <si>
    <t>棒形悬式复合绝缘子,FXBW-220/160-2,2350,6340</t>
  </si>
  <si>
    <t>只</t>
  </si>
  <si>
    <t>100</t>
  </si>
  <si>
    <t>365</t>
  </si>
  <si>
    <t>内蒙古阿拉善高新技术产业开发区100万千瓦光伏项目配套220千伏接网工程高新区100万千瓦光储基地项目220kV送出工程（220kV架空线路联络部分）</t>
  </si>
  <si>
    <t>44</t>
  </si>
  <si>
    <t>270</t>
  </si>
  <si>
    <t>光纤配线架(ODF),≥144芯</t>
  </si>
  <si>
    <t>19000</t>
  </si>
  <si>
    <t>128</t>
  </si>
  <si>
    <t>三相智能费控电能表</t>
  </si>
  <si>
    <t>电能质量在线监测装置</t>
  </si>
  <si>
    <t>电能质量在线监测装置,整屏</t>
  </si>
  <si>
    <t>71000</t>
  </si>
  <si>
    <t>如技术规范书中出现资格要求（资格文件），且与招标文件商务部分及标段划分表冲突，请以招标文件商务部分及标段划分表为准。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</si>
</sst>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8"/>
      <name val="黑体"/>
      <charset val="134"/>
    </font>
    <font>
      <b/>
      <sz val="11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tabSelected="1" workbookViewId="0">
      <selection activeCell="L3" sqref="L3"/>
    </sheetView>
  </sheetViews>
  <sheetFormatPr defaultColWidth="8.88888888888889" defaultRowHeight="14.4"/>
  <cols>
    <col min="1" max="16" width="8.88888888888889" style="3"/>
    <col min="17" max="17" width="18.8888888888889" style="3" customWidth="1"/>
    <col min="18" max="16384" width="8.88888888888889" style="3"/>
  </cols>
  <sheetData>
    <row r="1" s="1" customFormat="1" spans="3:20"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28.8" spans="1:20">
      <c r="A2" s="5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5" t="s">
        <v>18</v>
      </c>
      <c r="S2" s="8" t="s">
        <v>19</v>
      </c>
      <c r="T2" s="5" t="s">
        <v>20</v>
      </c>
    </row>
    <row r="3" s="2" customFormat="1" ht="118.8" spans="1:20">
      <c r="A3" s="9" t="s">
        <v>21</v>
      </c>
      <c r="B3" s="9" t="s">
        <v>22</v>
      </c>
      <c r="C3" s="10" t="s">
        <v>23</v>
      </c>
      <c r="D3" s="10" t="s">
        <v>24</v>
      </c>
      <c r="E3" s="11" t="s">
        <v>25</v>
      </c>
      <c r="F3" s="11" t="s">
        <v>26</v>
      </c>
      <c r="G3" s="11" t="s">
        <v>27</v>
      </c>
      <c r="H3" s="11" t="s">
        <v>28</v>
      </c>
      <c r="I3" s="11" t="s">
        <v>29</v>
      </c>
      <c r="J3" s="11" t="s">
        <v>30</v>
      </c>
      <c r="K3" s="11" t="s">
        <v>31</v>
      </c>
      <c r="L3" s="11" t="s">
        <v>32</v>
      </c>
      <c r="M3" s="11" t="s">
        <v>33</v>
      </c>
      <c r="N3" s="11" t="s">
        <v>34</v>
      </c>
      <c r="O3" s="16">
        <f t="shared" ref="O3:O12" si="0">N3*M3</f>
        <v>52500</v>
      </c>
      <c r="P3" s="17">
        <f>SUM(O3:O18)</f>
        <v>506280</v>
      </c>
      <c r="Q3" s="20" t="s">
        <v>35</v>
      </c>
      <c r="R3" s="10" t="s">
        <v>36</v>
      </c>
      <c r="S3" s="11" t="s">
        <v>37</v>
      </c>
      <c r="T3" s="21"/>
    </row>
    <row r="4" s="1" customFormat="1" ht="25" customHeight="1" spans="1:20">
      <c r="A4" s="12"/>
      <c r="B4" s="12"/>
      <c r="C4" s="10" t="s">
        <v>38</v>
      </c>
      <c r="D4" s="10" t="s">
        <v>39</v>
      </c>
      <c r="E4" s="13" t="s">
        <v>25</v>
      </c>
      <c r="F4" s="11" t="s">
        <v>26</v>
      </c>
      <c r="G4" s="11" t="s">
        <v>27</v>
      </c>
      <c r="H4" s="11" t="s">
        <v>28</v>
      </c>
      <c r="I4" s="11" t="s">
        <v>29</v>
      </c>
      <c r="J4" s="11" t="s">
        <v>40</v>
      </c>
      <c r="K4" s="11" t="s">
        <v>41</v>
      </c>
      <c r="L4" s="13" t="s">
        <v>32</v>
      </c>
      <c r="M4" s="13" t="s">
        <v>21</v>
      </c>
      <c r="N4" s="13" t="s">
        <v>42</v>
      </c>
      <c r="O4" s="16">
        <f t="shared" si="0"/>
        <v>25000</v>
      </c>
      <c r="P4" s="18"/>
      <c r="Q4" s="22"/>
      <c r="R4" s="10" t="s">
        <v>36</v>
      </c>
      <c r="S4" s="11" t="s">
        <v>37</v>
      </c>
      <c r="T4" s="23"/>
    </row>
    <row r="5" s="1" customFormat="1" ht="25" customHeight="1" spans="1:20">
      <c r="A5" s="12"/>
      <c r="B5" s="12"/>
      <c r="C5" s="10" t="s">
        <v>43</v>
      </c>
      <c r="D5" s="10" t="s">
        <v>44</v>
      </c>
      <c r="E5" s="13" t="s">
        <v>25</v>
      </c>
      <c r="F5" s="11" t="s">
        <v>26</v>
      </c>
      <c r="G5" s="11" t="s">
        <v>27</v>
      </c>
      <c r="H5" s="11" t="s">
        <v>45</v>
      </c>
      <c r="I5" s="11" t="s">
        <v>29</v>
      </c>
      <c r="J5" s="11" t="s">
        <v>46</v>
      </c>
      <c r="K5" s="11" t="s">
        <v>47</v>
      </c>
      <c r="L5" s="13" t="s">
        <v>48</v>
      </c>
      <c r="M5" s="13" t="s">
        <v>21</v>
      </c>
      <c r="N5" s="13" t="s">
        <v>49</v>
      </c>
      <c r="O5" s="16">
        <f t="shared" si="0"/>
        <v>89800</v>
      </c>
      <c r="P5" s="18"/>
      <c r="Q5" s="22"/>
      <c r="R5" s="10" t="s">
        <v>36</v>
      </c>
      <c r="S5" s="11" t="s">
        <v>37</v>
      </c>
      <c r="T5" s="23"/>
    </row>
    <row r="6" s="1" customFormat="1" ht="25" customHeight="1" spans="1:20">
      <c r="A6" s="12"/>
      <c r="B6" s="12"/>
      <c r="C6" s="10" t="s">
        <v>50</v>
      </c>
      <c r="D6" s="10" t="s">
        <v>51</v>
      </c>
      <c r="E6" s="13" t="s">
        <v>25</v>
      </c>
      <c r="F6" s="11" t="s">
        <v>26</v>
      </c>
      <c r="G6" s="11" t="s">
        <v>27</v>
      </c>
      <c r="H6" s="11" t="s">
        <v>28</v>
      </c>
      <c r="I6" s="11" t="s">
        <v>52</v>
      </c>
      <c r="J6" s="11" t="s">
        <v>53</v>
      </c>
      <c r="K6" s="11" t="s">
        <v>54</v>
      </c>
      <c r="L6" s="13" t="s">
        <v>48</v>
      </c>
      <c r="M6" s="13" t="s">
        <v>21</v>
      </c>
      <c r="N6" s="13" t="s">
        <v>55</v>
      </c>
      <c r="O6" s="16">
        <f t="shared" si="0"/>
        <v>45600</v>
      </c>
      <c r="P6" s="18"/>
      <c r="Q6" s="22"/>
      <c r="R6" s="10" t="s">
        <v>36</v>
      </c>
      <c r="S6" s="11" t="s">
        <v>37</v>
      </c>
      <c r="T6" s="23"/>
    </row>
    <row r="7" s="1" customFormat="1" ht="25" customHeight="1" spans="1:20">
      <c r="A7" s="12"/>
      <c r="B7" s="12"/>
      <c r="C7" s="10" t="s">
        <v>56</v>
      </c>
      <c r="D7" s="10" t="s">
        <v>57</v>
      </c>
      <c r="E7" s="13" t="s">
        <v>25</v>
      </c>
      <c r="F7" s="11" t="s">
        <v>26</v>
      </c>
      <c r="G7" s="11" t="s">
        <v>27</v>
      </c>
      <c r="H7" s="11" t="s">
        <v>58</v>
      </c>
      <c r="I7" s="11" t="s">
        <v>59</v>
      </c>
      <c r="J7" s="11" t="s">
        <v>60</v>
      </c>
      <c r="K7" s="11" t="s">
        <v>61</v>
      </c>
      <c r="L7" s="13" t="s">
        <v>48</v>
      </c>
      <c r="M7" s="13" t="s">
        <v>62</v>
      </c>
      <c r="N7" s="13" t="s">
        <v>63</v>
      </c>
      <c r="O7" s="16">
        <f t="shared" si="0"/>
        <v>30000</v>
      </c>
      <c r="P7" s="18"/>
      <c r="Q7" s="22"/>
      <c r="R7" s="10" t="s">
        <v>36</v>
      </c>
      <c r="S7" s="11" t="s">
        <v>37</v>
      </c>
      <c r="T7" s="23"/>
    </row>
    <row r="8" s="1" customFormat="1" ht="25" customHeight="1" spans="1:20">
      <c r="A8" s="12"/>
      <c r="B8" s="12"/>
      <c r="C8" s="10" t="s">
        <v>56</v>
      </c>
      <c r="D8" s="10" t="s">
        <v>57</v>
      </c>
      <c r="E8" s="13" t="s">
        <v>25</v>
      </c>
      <c r="F8" s="11" t="s">
        <v>26</v>
      </c>
      <c r="G8" s="11" t="s">
        <v>27</v>
      </c>
      <c r="H8" s="11" t="s">
        <v>58</v>
      </c>
      <c r="I8" s="11" t="s">
        <v>59</v>
      </c>
      <c r="J8" s="11" t="s">
        <v>60</v>
      </c>
      <c r="K8" s="11" t="s">
        <v>64</v>
      </c>
      <c r="L8" s="13" t="s">
        <v>48</v>
      </c>
      <c r="M8" s="13" t="s">
        <v>65</v>
      </c>
      <c r="N8" s="13" t="s">
        <v>66</v>
      </c>
      <c r="O8" s="16">
        <f t="shared" si="0"/>
        <v>3000</v>
      </c>
      <c r="P8" s="18"/>
      <c r="Q8" s="22"/>
      <c r="R8" s="10" t="s">
        <v>36</v>
      </c>
      <c r="S8" s="11" t="s">
        <v>37</v>
      </c>
      <c r="T8" s="23"/>
    </row>
    <row r="9" s="1" customFormat="1" ht="25" customHeight="1" spans="1:20">
      <c r="A9" s="12"/>
      <c r="B9" s="12"/>
      <c r="C9" s="10" t="s">
        <v>56</v>
      </c>
      <c r="D9" s="10" t="s">
        <v>57</v>
      </c>
      <c r="E9" s="13" t="s">
        <v>25</v>
      </c>
      <c r="F9" s="11" t="s">
        <v>26</v>
      </c>
      <c r="G9" s="11" t="s">
        <v>27</v>
      </c>
      <c r="H9" s="11" t="s">
        <v>58</v>
      </c>
      <c r="I9" s="11" t="s">
        <v>59</v>
      </c>
      <c r="J9" s="11" t="s">
        <v>60</v>
      </c>
      <c r="K9" s="11" t="s">
        <v>67</v>
      </c>
      <c r="L9" s="13" t="s">
        <v>48</v>
      </c>
      <c r="M9" s="13" t="s">
        <v>62</v>
      </c>
      <c r="N9" s="13" t="s">
        <v>63</v>
      </c>
      <c r="O9" s="16">
        <f t="shared" si="0"/>
        <v>30000</v>
      </c>
      <c r="P9" s="18"/>
      <c r="Q9" s="22"/>
      <c r="R9" s="10" t="s">
        <v>36</v>
      </c>
      <c r="S9" s="11" t="s">
        <v>37</v>
      </c>
      <c r="T9" s="23"/>
    </row>
    <row r="10" s="1" customFormat="1" ht="25" customHeight="1" spans="1:20">
      <c r="A10" s="12"/>
      <c r="B10" s="12"/>
      <c r="C10" s="10" t="s">
        <v>56</v>
      </c>
      <c r="D10" s="10" t="s">
        <v>57</v>
      </c>
      <c r="E10" s="13" t="s">
        <v>25</v>
      </c>
      <c r="F10" s="11" t="s">
        <v>26</v>
      </c>
      <c r="G10" s="11" t="s">
        <v>27</v>
      </c>
      <c r="H10" s="11" t="s">
        <v>58</v>
      </c>
      <c r="I10" s="11" t="s">
        <v>59</v>
      </c>
      <c r="J10" s="11" t="s">
        <v>60</v>
      </c>
      <c r="K10" s="11" t="s">
        <v>64</v>
      </c>
      <c r="L10" s="13" t="s">
        <v>48</v>
      </c>
      <c r="M10" s="13" t="s">
        <v>65</v>
      </c>
      <c r="N10" s="13" t="s">
        <v>66</v>
      </c>
      <c r="O10" s="16">
        <f t="shared" si="0"/>
        <v>3000</v>
      </c>
      <c r="P10" s="18"/>
      <c r="Q10" s="22"/>
      <c r="R10" s="10" t="s">
        <v>36</v>
      </c>
      <c r="S10" s="11" t="s">
        <v>37</v>
      </c>
      <c r="T10" s="23"/>
    </row>
    <row r="11" s="1" customFormat="1" ht="25" customHeight="1" spans="1:20">
      <c r="A11" s="12"/>
      <c r="B11" s="12"/>
      <c r="C11" s="10" t="s">
        <v>68</v>
      </c>
      <c r="D11" s="10" t="s">
        <v>69</v>
      </c>
      <c r="E11" s="13" t="s">
        <v>25</v>
      </c>
      <c r="F11" s="11" t="s">
        <v>26</v>
      </c>
      <c r="G11" s="11" t="s">
        <v>27</v>
      </c>
      <c r="H11" s="11" t="s">
        <v>70</v>
      </c>
      <c r="I11" s="11" t="s">
        <v>71</v>
      </c>
      <c r="J11" s="11" t="s">
        <v>72</v>
      </c>
      <c r="K11" s="11" t="s">
        <v>73</v>
      </c>
      <c r="L11" s="13" t="s">
        <v>48</v>
      </c>
      <c r="M11" s="13" t="s">
        <v>21</v>
      </c>
      <c r="N11" s="13" t="s">
        <v>74</v>
      </c>
      <c r="O11" s="16">
        <f t="shared" si="0"/>
        <v>2000</v>
      </c>
      <c r="P11" s="18"/>
      <c r="Q11" s="22"/>
      <c r="R11" s="10" t="s">
        <v>36</v>
      </c>
      <c r="S11" s="11" t="s">
        <v>37</v>
      </c>
      <c r="T11" s="23"/>
    </row>
    <row r="12" s="1" customFormat="1" ht="25" customHeight="1" spans="1:20">
      <c r="A12" s="12"/>
      <c r="B12" s="12"/>
      <c r="C12" s="10" t="s">
        <v>68</v>
      </c>
      <c r="D12" s="10" t="s">
        <v>69</v>
      </c>
      <c r="E12" s="13" t="s">
        <v>25</v>
      </c>
      <c r="F12" s="11" t="s">
        <v>26</v>
      </c>
      <c r="G12" s="11" t="s">
        <v>27</v>
      </c>
      <c r="H12" s="11" t="s">
        <v>75</v>
      </c>
      <c r="I12" s="11" t="s">
        <v>71</v>
      </c>
      <c r="J12" s="11" t="s">
        <v>76</v>
      </c>
      <c r="K12" s="11" t="s">
        <v>77</v>
      </c>
      <c r="L12" s="13" t="s">
        <v>48</v>
      </c>
      <c r="M12" s="13" t="s">
        <v>21</v>
      </c>
      <c r="N12" s="13" t="s">
        <v>42</v>
      </c>
      <c r="O12" s="16">
        <f t="shared" si="0"/>
        <v>25000</v>
      </c>
      <c r="P12" s="18"/>
      <c r="Q12" s="22"/>
      <c r="R12" s="10" t="s">
        <v>36</v>
      </c>
      <c r="S12" s="11" t="s">
        <v>37</v>
      </c>
      <c r="T12" s="23"/>
    </row>
    <row r="13" s="2" customFormat="1" ht="54" customHeight="1" spans="1:20">
      <c r="A13" s="12"/>
      <c r="B13" s="12"/>
      <c r="C13" s="10" t="s">
        <v>38</v>
      </c>
      <c r="D13" s="10" t="s">
        <v>39</v>
      </c>
      <c r="E13" s="11" t="s">
        <v>25</v>
      </c>
      <c r="F13" s="11" t="s">
        <v>26</v>
      </c>
      <c r="G13" s="11" t="s">
        <v>27</v>
      </c>
      <c r="H13" s="11" t="s">
        <v>78</v>
      </c>
      <c r="I13" s="11" t="s">
        <v>29</v>
      </c>
      <c r="J13" s="11" t="s">
        <v>40</v>
      </c>
      <c r="K13" s="11" t="s">
        <v>79</v>
      </c>
      <c r="L13" s="11" t="s">
        <v>32</v>
      </c>
      <c r="M13" s="11" t="s">
        <v>21</v>
      </c>
      <c r="N13" s="11" t="s">
        <v>80</v>
      </c>
      <c r="O13" s="16">
        <v>35000</v>
      </c>
      <c r="P13" s="18"/>
      <c r="Q13" s="22"/>
      <c r="R13" s="10" t="s">
        <v>36</v>
      </c>
      <c r="S13" s="11" t="s">
        <v>37</v>
      </c>
      <c r="T13" s="23"/>
    </row>
    <row r="14" s="2" customFormat="1" ht="54" customHeight="1" spans="1:20">
      <c r="A14" s="12"/>
      <c r="B14" s="12"/>
      <c r="C14" s="10" t="s">
        <v>81</v>
      </c>
      <c r="D14" s="10" t="s">
        <v>82</v>
      </c>
      <c r="E14" s="11" t="s">
        <v>25</v>
      </c>
      <c r="F14" s="11" t="s">
        <v>26</v>
      </c>
      <c r="G14" s="11" t="s">
        <v>27</v>
      </c>
      <c r="H14" s="11" t="s">
        <v>78</v>
      </c>
      <c r="I14" s="11" t="s">
        <v>29</v>
      </c>
      <c r="J14" s="11" t="s">
        <v>83</v>
      </c>
      <c r="K14" s="11" t="s">
        <v>84</v>
      </c>
      <c r="L14" s="11" t="s">
        <v>32</v>
      </c>
      <c r="M14" s="11" t="s">
        <v>33</v>
      </c>
      <c r="N14" s="11" t="s">
        <v>85</v>
      </c>
      <c r="O14" s="16">
        <v>27000</v>
      </c>
      <c r="P14" s="18"/>
      <c r="Q14" s="22"/>
      <c r="R14" s="10" t="s">
        <v>36</v>
      </c>
      <c r="S14" s="11" t="s">
        <v>37</v>
      </c>
      <c r="T14" s="23"/>
    </row>
    <row r="15" s="2" customFormat="1" ht="54" customHeight="1" spans="1:20">
      <c r="A15" s="12"/>
      <c r="B15" s="12"/>
      <c r="C15" s="10" t="s">
        <v>86</v>
      </c>
      <c r="D15" s="10" t="s">
        <v>87</v>
      </c>
      <c r="E15" s="11" t="s">
        <v>25</v>
      </c>
      <c r="F15" s="11" t="s">
        <v>26</v>
      </c>
      <c r="G15" s="11" t="s">
        <v>27</v>
      </c>
      <c r="H15" s="11" t="s">
        <v>88</v>
      </c>
      <c r="I15" s="11" t="s">
        <v>59</v>
      </c>
      <c r="J15" s="11" t="s">
        <v>89</v>
      </c>
      <c r="K15" s="11" t="s">
        <v>90</v>
      </c>
      <c r="L15" s="11" t="s">
        <v>91</v>
      </c>
      <c r="M15" s="11" t="s">
        <v>92</v>
      </c>
      <c r="N15" s="11" t="s">
        <v>93</v>
      </c>
      <c r="O15" s="16">
        <v>36500</v>
      </c>
      <c r="P15" s="18"/>
      <c r="Q15" s="22"/>
      <c r="R15" s="10" t="s">
        <v>36</v>
      </c>
      <c r="S15" s="11" t="s">
        <v>37</v>
      </c>
      <c r="T15" s="23"/>
    </row>
    <row r="16" s="2" customFormat="1" ht="54" customHeight="1" spans="1:20">
      <c r="A16" s="12"/>
      <c r="B16" s="12"/>
      <c r="C16" s="10" t="s">
        <v>86</v>
      </c>
      <c r="D16" s="10" t="s">
        <v>87</v>
      </c>
      <c r="E16" s="11" t="s">
        <v>25</v>
      </c>
      <c r="F16" s="11" t="s">
        <v>26</v>
      </c>
      <c r="G16" s="11" t="s">
        <v>27</v>
      </c>
      <c r="H16" s="11" t="s">
        <v>94</v>
      </c>
      <c r="I16" s="11" t="s">
        <v>59</v>
      </c>
      <c r="J16" s="11" t="s">
        <v>89</v>
      </c>
      <c r="K16" s="11" t="s">
        <v>90</v>
      </c>
      <c r="L16" s="11" t="s">
        <v>91</v>
      </c>
      <c r="M16" s="11" t="s">
        <v>95</v>
      </c>
      <c r="N16" s="11" t="s">
        <v>96</v>
      </c>
      <c r="O16" s="16">
        <v>11880</v>
      </c>
      <c r="P16" s="18"/>
      <c r="Q16" s="22"/>
      <c r="R16" s="10" t="s">
        <v>36</v>
      </c>
      <c r="S16" s="11" t="s">
        <v>37</v>
      </c>
      <c r="T16" s="23"/>
    </row>
    <row r="17" s="2" customFormat="1" ht="54" customHeight="1" spans="1:20">
      <c r="A17" s="12"/>
      <c r="B17" s="12"/>
      <c r="C17" s="10" t="s">
        <v>68</v>
      </c>
      <c r="D17" s="10" t="s">
        <v>69</v>
      </c>
      <c r="E17" s="11" t="s">
        <v>25</v>
      </c>
      <c r="F17" s="11" t="s">
        <v>26</v>
      </c>
      <c r="G17" s="11" t="s">
        <v>27</v>
      </c>
      <c r="H17" s="11" t="s">
        <v>78</v>
      </c>
      <c r="I17" s="11" t="s">
        <v>71</v>
      </c>
      <c r="J17" s="11" t="s">
        <v>76</v>
      </c>
      <c r="K17" s="11" t="s">
        <v>97</v>
      </c>
      <c r="L17" s="11" t="s">
        <v>48</v>
      </c>
      <c r="M17" s="11" t="s">
        <v>21</v>
      </c>
      <c r="N17" s="11" t="s">
        <v>98</v>
      </c>
      <c r="O17" s="16">
        <v>19000</v>
      </c>
      <c r="P17" s="18"/>
      <c r="Q17" s="22"/>
      <c r="R17" s="10" t="s">
        <v>36</v>
      </c>
      <c r="S17" s="11" t="s">
        <v>37</v>
      </c>
      <c r="T17" s="23"/>
    </row>
    <row r="18" s="2" customFormat="1" ht="54" customHeight="1" spans="1:20">
      <c r="A18" s="14"/>
      <c r="B18" s="14"/>
      <c r="C18" s="10" t="s">
        <v>99</v>
      </c>
      <c r="D18" s="10" t="s">
        <v>100</v>
      </c>
      <c r="E18" s="11" t="s">
        <v>25</v>
      </c>
      <c r="F18" s="11" t="s">
        <v>26</v>
      </c>
      <c r="G18" s="11" t="s">
        <v>27</v>
      </c>
      <c r="H18" s="11" t="s">
        <v>78</v>
      </c>
      <c r="I18" s="11" t="s">
        <v>52</v>
      </c>
      <c r="J18" s="11" t="s">
        <v>101</v>
      </c>
      <c r="K18" s="11" t="s">
        <v>102</v>
      </c>
      <c r="L18" s="11" t="s">
        <v>48</v>
      </c>
      <c r="M18" s="11" t="s">
        <v>21</v>
      </c>
      <c r="N18" s="11" t="s">
        <v>103</v>
      </c>
      <c r="O18" s="16">
        <v>71000</v>
      </c>
      <c r="P18" s="19"/>
      <c r="Q18" s="24"/>
      <c r="R18" s="10" t="s">
        <v>36</v>
      </c>
      <c r="S18" s="11" t="s">
        <v>37</v>
      </c>
      <c r="T18" s="25"/>
    </row>
    <row r="19" spans="1:1">
      <c r="A19" s="15" t="s">
        <v>104</v>
      </c>
    </row>
  </sheetData>
  <mergeCells count="6">
    <mergeCell ref="C1:T1"/>
    <mergeCell ref="A3:A18"/>
    <mergeCell ref="B3:B18"/>
    <mergeCell ref="P3:P18"/>
    <mergeCell ref="Q3:Q18"/>
    <mergeCell ref="T3:T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白宇</dc:creator>
  <cp:lastModifiedBy>招标代理</cp:lastModifiedBy>
  <dcterms:created xsi:type="dcterms:W3CDTF">2024-06-13T06:44:00Z</dcterms:created>
  <dcterms:modified xsi:type="dcterms:W3CDTF">2024-06-26T02:05:24Z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74C77BF97CDD48B5821F4C334FD23D4E_11</vt:lpwstr>
  </property>
  <property fmtid="{D5CDD505-2E9C-101B-9397-08002B2CF9AE}" pid="3" name="KSOProductBuildVer">
    <vt:lpwstr>2052-12.1.0.17133</vt:lpwstr>
  </property>
</Properties>
</file>