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'蒙电_资格预审（excel）'!$C$2:$S$12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<sst xmlns="http://schemas.openxmlformats.org/spreadsheetml/2006/main" count="188" uniqueCount="100">
  <si>
    <t>内蒙古电力（集团）有限责任公司阿拉善供电分公司2024年基建四批设备材料（预审）询比采购标段划分表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</si>
  <si>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</si>
  <si>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</si>
  <si>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</si>
  <si>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</si>
  <si>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</si>
  <si>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</si>
  <si>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</si>
  <si>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</si>
  <si>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</si>
  <si>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</si>
  <si>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</si>
  <si>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</si>
  <si>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</si>
  <si>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</si>
  <si>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</si>
  <si>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</si>
  <si>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</si>
  <si>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</si>
  <si>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</si>
  <si>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</si>
  <si>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</si>
  <si>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</si>
  <si>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39</t>
  </si>
  <si>
    <t>35KV开关柜</t>
  </si>
  <si>
    <t>22</t>
  </si>
  <si>
    <t>35KV-220KV电流互感器</t>
  </si>
  <si>
    <t>基建</t>
  </si>
  <si>
    <t>阿拉善供电分公司</t>
  </si>
  <si>
    <t>阿盟工程建设部</t>
  </si>
  <si>
    <t>内蒙古包银铁路（巴音支线）配套供电工程（阿拉善段）包银高铁（巴音支线）配套供电工程（阿拉善段）间隔工程</t>
  </si>
  <si>
    <t>一次设备</t>
  </si>
  <si>
    <t>电磁式电流互感器</t>
  </si>
  <si>
    <t>110kV油浸电磁CT,2×200/5,0.2S,5P,5,50,正立</t>
  </si>
  <si>
    <t>台</t>
  </si>
  <si>
    <t>3</t>
  </si>
  <si>
    <t>17500</t>
  </si>
  <si>
    <t xml:space="preserve">供应商需为内蒙古电力（集团）有限责任公司2023年度设备材料供应商资格预审第39标段名单内供应商（提供资格预审合格通知书）
</t>
  </si>
  <si>
    <t>20240730</t>
  </si>
  <si>
    <t>施工现场地面交货</t>
  </si>
  <si>
    <t>800004464</t>
  </si>
  <si>
    <t>310017801000050</t>
  </si>
  <si>
    <t>25</t>
  </si>
  <si>
    <t>35KV-220KV电压互感器</t>
  </si>
  <si>
    <t>电容式电压互感器</t>
  </si>
  <si>
    <t>电容式电压互感器,AC110kV,油浸,0.01μF,2,0.5</t>
  </si>
  <si>
    <t>1</t>
  </si>
  <si>
    <t>25000</t>
  </si>
  <si>
    <t>800012026</t>
  </si>
  <si>
    <t>310017801000040</t>
  </si>
  <si>
    <t>供应商须承诺，成交后所提供的除对应资格预审标段39标段外的其他货物均为对应资格预审标段合格供应商所成产货物（投标文件中须提供承诺函，格式自拟，否则按无效响应处理）</t>
  </si>
  <si>
    <t>阿拉善查汉滩地区35千伏电网优化工程查汉滩地区35千伏电网优化工程（查汉滩35kV变电站间隔扩建工程）</t>
  </si>
  <si>
    <t>预制舱</t>
  </si>
  <si>
    <t>预制舱,35KV</t>
  </si>
  <si>
    <t>套</t>
  </si>
  <si>
    <t>89800</t>
  </si>
  <si>
    <t>801011443</t>
  </si>
  <si>
    <t>310017819600010</t>
  </si>
  <si>
    <t>71</t>
  </si>
  <si>
    <t>一体化电源系统（含通讯高频开关电源及蓄电池）</t>
  </si>
  <si>
    <t>二次设备</t>
  </si>
  <si>
    <t>馈电屏</t>
  </si>
  <si>
    <t>馈电屏,DC220V</t>
  </si>
  <si>
    <t>45600</t>
  </si>
  <si>
    <t>800016478</t>
  </si>
  <si>
    <t>310017802200010</t>
  </si>
  <si>
    <t>92</t>
  </si>
  <si>
    <t>35KV及以下电缆附件</t>
  </si>
  <si>
    <t>阿拉善高勒220千伏输变电工程高勒220kV变电站工程</t>
  </si>
  <si>
    <t>装置性材料</t>
  </si>
  <si>
    <t>35kV及以下电缆终端</t>
  </si>
  <si>
    <t>35kV电缆终端,3×120,户内终端,冷缩,铜</t>
  </si>
  <si>
    <t>12</t>
  </si>
  <si>
    <t>2500</t>
  </si>
  <si>
    <t>800045932</t>
  </si>
  <si>
    <t>310017975900030</t>
  </si>
  <si>
    <t>35kV电缆终端,3×95,户内终端,冷缩,铜</t>
  </si>
  <si>
    <t>2</t>
  </si>
  <si>
    <t>1500</t>
  </si>
  <si>
    <t>800045774</t>
  </si>
  <si>
    <t>310017975900040</t>
  </si>
  <si>
    <t>35kV电缆终端,3×120,户外终端,冷缩,铜</t>
  </si>
  <si>
    <t>800045929</t>
  </si>
  <si>
    <t>310017975900050</t>
  </si>
  <si>
    <t>310017975900060</t>
  </si>
  <si>
    <t>122</t>
  </si>
  <si>
    <t>光数音配线架</t>
  </si>
  <si>
    <t>内蒙古包银铁路（巴音支线）配套供电工程（阿拉善段）包银高铁（巴音支线）配套供电工程（阿拉善段）（通信设备）</t>
  </si>
  <si>
    <t>通信设备</t>
  </si>
  <si>
    <t>光纤配线单元</t>
  </si>
  <si>
    <t>光纤配线单元,24芯</t>
  </si>
  <si>
    <t>2000</t>
  </si>
  <si>
    <t>800994517</t>
  </si>
  <si>
    <t>310017803600030</t>
  </si>
  <si>
    <t>内蒙古能源阿拉善右旗100万千瓦风储基地保障性项目配套220千伏接网工程阿拉腾敖包500kV变电站蒙能东、西区间隔完善工程（变电）</t>
  </si>
  <si>
    <t>光纤配线架(ODF)</t>
  </si>
  <si>
    <t>光纤配线架(ODF),≥168芯</t>
  </si>
  <si>
    <t>800994341</t>
  </si>
  <si>
    <t>310019042900030</t>
  </si>
  <si>
    <t>如技术规范书中出现资格要求（资格文件），且与招标文件商务部分及标段划分表冲突，请以招标文件商务部分及标段划分表为准。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</si>
</sst>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3"/>
  <sheetViews>
    <sheetView tabSelected="1" workbookViewId="0">
      <selection activeCell="P3" sqref="P3:P12"/>
    </sheetView>
  </sheetViews>
  <sheetFormatPr defaultColWidth="9.87962962962963" defaultRowHeight="11.4"/>
  <cols>
    <col min="1" max="2" width="9.87962962962963" style="2"/>
    <col min="3" max="3" width="10.3333333333333" style="3" customWidth="1"/>
    <col min="4" max="4" width="15.6666666666667" style="4" customWidth="1"/>
    <col min="5" max="5" width="4.17592592592593" style="2" customWidth="1"/>
    <col min="6" max="6" width="13.7777777777778" style="2" customWidth="1"/>
    <col min="7" max="7" width="19.1203703703704" style="2" customWidth="1"/>
    <col min="8" max="8" width="25" style="2" customWidth="1"/>
    <col min="9" max="9" width="6.33333333333333" style="2" customWidth="1"/>
    <col min="10" max="10" width="11.4722222222222" style="2" customWidth="1"/>
    <col min="11" max="11" width="19.5833333333333" style="2" customWidth="1"/>
    <col min="12" max="12" width="4.58333333333333" style="2" customWidth="1"/>
    <col min="13" max="13" width="7" style="2" customWidth="1"/>
    <col min="14" max="14" width="7.58333333333333" style="2" customWidth="1"/>
    <col min="15" max="16" width="15.6666666666667" style="2" customWidth="1"/>
    <col min="17" max="17" width="16" style="2" customWidth="1"/>
    <col min="18" max="18" width="11.1203703703704" style="3" customWidth="1"/>
    <col min="19" max="19" width="9.66666666666667" style="2" customWidth="1"/>
    <col min="20" max="21" width="15.4444444444444" style="2" customWidth="1"/>
    <col min="22" max="22" width="11.4444444444444" style="2" customWidth="1"/>
    <col min="23" max="16384" width="9.87962962962963" style="2" customWidth="1"/>
  </cols>
  <sheetData>
    <row r="1" ht="13.8" spans="3:22"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1"/>
    </row>
    <row r="2" ht="28.8" spans="1:22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6" t="s">
        <v>18</v>
      </c>
      <c r="S2" s="9" t="s">
        <v>19</v>
      </c>
      <c r="T2" s="22" t="s">
        <v>20</v>
      </c>
      <c r="U2" s="22" t="s">
        <v>21</v>
      </c>
      <c r="V2" s="6" t="s">
        <v>22</v>
      </c>
    </row>
    <row r="3" s="1" customFormat="1" ht="45.6" spans="1:22">
      <c r="A3" s="10" t="s">
        <v>23</v>
      </c>
      <c r="B3" s="10" t="s">
        <v>24</v>
      </c>
      <c r="C3" s="11" t="s">
        <v>25</v>
      </c>
      <c r="D3" s="11" t="s">
        <v>26</v>
      </c>
      <c r="E3" s="12" t="s">
        <v>27</v>
      </c>
      <c r="F3" s="12" t="s">
        <v>28</v>
      </c>
      <c r="G3" s="12" t="s">
        <v>29</v>
      </c>
      <c r="H3" s="12" t="s">
        <v>30</v>
      </c>
      <c r="I3" s="12" t="s">
        <v>31</v>
      </c>
      <c r="J3" s="12" t="s">
        <v>32</v>
      </c>
      <c r="K3" s="12" t="s">
        <v>33</v>
      </c>
      <c r="L3" s="12" t="s">
        <v>34</v>
      </c>
      <c r="M3" s="12" t="s">
        <v>35</v>
      </c>
      <c r="N3" s="12" t="s">
        <v>36</v>
      </c>
      <c r="O3" s="17">
        <f>N3*M3</f>
        <v>52500</v>
      </c>
      <c r="P3" s="18">
        <f>SUM(O3:O12)</f>
        <v>305900</v>
      </c>
      <c r="Q3" s="23" t="s">
        <v>37</v>
      </c>
      <c r="R3" s="11" t="s">
        <v>38</v>
      </c>
      <c r="S3" s="14" t="s">
        <v>39</v>
      </c>
      <c r="T3" s="14" t="s">
        <v>40</v>
      </c>
      <c r="U3" s="14" t="s">
        <v>41</v>
      </c>
      <c r="V3" s="6"/>
    </row>
    <row r="4" ht="25" customHeight="1" spans="1:22">
      <c r="A4" s="13"/>
      <c r="B4" s="13"/>
      <c r="C4" s="11" t="s">
        <v>42</v>
      </c>
      <c r="D4" s="11" t="s">
        <v>43</v>
      </c>
      <c r="E4" s="14" t="s">
        <v>27</v>
      </c>
      <c r="F4" s="12" t="s">
        <v>28</v>
      </c>
      <c r="G4" s="14" t="s">
        <v>29</v>
      </c>
      <c r="H4" s="12" t="s">
        <v>30</v>
      </c>
      <c r="I4" s="12" t="s">
        <v>31</v>
      </c>
      <c r="J4" s="12" t="s">
        <v>44</v>
      </c>
      <c r="K4" s="12" t="s">
        <v>45</v>
      </c>
      <c r="L4" s="14" t="s">
        <v>34</v>
      </c>
      <c r="M4" s="14" t="s">
        <v>46</v>
      </c>
      <c r="N4" s="14" t="s">
        <v>47</v>
      </c>
      <c r="O4" s="17">
        <f>N4*M4</f>
        <v>25000</v>
      </c>
      <c r="P4" s="19"/>
      <c r="Q4" s="24"/>
      <c r="R4" s="11" t="s">
        <v>38</v>
      </c>
      <c r="S4" s="14" t="s">
        <v>39</v>
      </c>
      <c r="T4" s="14" t="s">
        <v>48</v>
      </c>
      <c r="U4" s="14" t="s">
        <v>49</v>
      </c>
      <c r="V4" s="25" t="s">
        <v>50</v>
      </c>
    </row>
    <row r="5" ht="25" customHeight="1" spans="1:22">
      <c r="A5" s="13"/>
      <c r="B5" s="13"/>
      <c r="C5" s="11" t="s">
        <v>23</v>
      </c>
      <c r="D5" s="11" t="s">
        <v>24</v>
      </c>
      <c r="E5" s="14" t="s">
        <v>27</v>
      </c>
      <c r="F5" s="12" t="s">
        <v>28</v>
      </c>
      <c r="G5" s="14" t="s">
        <v>29</v>
      </c>
      <c r="H5" s="12" t="s">
        <v>51</v>
      </c>
      <c r="I5" s="12" t="s">
        <v>31</v>
      </c>
      <c r="J5" s="12" t="s">
        <v>52</v>
      </c>
      <c r="K5" s="12" t="s">
        <v>53</v>
      </c>
      <c r="L5" s="14" t="s">
        <v>54</v>
      </c>
      <c r="M5" s="14" t="s">
        <v>46</v>
      </c>
      <c r="N5" s="14" t="s">
        <v>55</v>
      </c>
      <c r="O5" s="17">
        <f t="shared" ref="O5:O12" si="0">N5*M5</f>
        <v>89800</v>
      </c>
      <c r="P5" s="19"/>
      <c r="Q5" s="24"/>
      <c r="R5" s="11" t="s">
        <v>38</v>
      </c>
      <c r="S5" s="14" t="s">
        <v>39</v>
      </c>
      <c r="T5" s="14" t="s">
        <v>56</v>
      </c>
      <c r="U5" s="14" t="s">
        <v>57</v>
      </c>
      <c r="V5" s="25"/>
    </row>
    <row r="6" ht="25" customHeight="1" spans="1:22">
      <c r="A6" s="13"/>
      <c r="B6" s="13"/>
      <c r="C6" s="11" t="s">
        <v>58</v>
      </c>
      <c r="D6" s="11" t="s">
        <v>59</v>
      </c>
      <c r="E6" s="14" t="s">
        <v>27</v>
      </c>
      <c r="F6" s="12" t="s">
        <v>28</v>
      </c>
      <c r="G6" s="14" t="s">
        <v>29</v>
      </c>
      <c r="H6" s="12" t="s">
        <v>30</v>
      </c>
      <c r="I6" s="12" t="s">
        <v>60</v>
      </c>
      <c r="J6" s="12" t="s">
        <v>61</v>
      </c>
      <c r="K6" s="12" t="s">
        <v>62</v>
      </c>
      <c r="L6" s="14" t="s">
        <v>54</v>
      </c>
      <c r="M6" s="14" t="s">
        <v>46</v>
      </c>
      <c r="N6" s="14" t="s">
        <v>63</v>
      </c>
      <c r="O6" s="17">
        <f t="shared" si="0"/>
        <v>45600</v>
      </c>
      <c r="P6" s="19"/>
      <c r="Q6" s="24"/>
      <c r="R6" s="11" t="s">
        <v>38</v>
      </c>
      <c r="S6" s="14" t="s">
        <v>39</v>
      </c>
      <c r="T6" s="14" t="s">
        <v>64</v>
      </c>
      <c r="U6" s="14" t="s">
        <v>65</v>
      </c>
      <c r="V6" s="25"/>
    </row>
    <row r="7" ht="25" customHeight="1" spans="1:22">
      <c r="A7" s="13"/>
      <c r="B7" s="13"/>
      <c r="C7" s="11" t="s">
        <v>66</v>
      </c>
      <c r="D7" s="11" t="s">
        <v>67</v>
      </c>
      <c r="E7" s="14" t="s">
        <v>27</v>
      </c>
      <c r="F7" s="12" t="s">
        <v>28</v>
      </c>
      <c r="G7" s="14" t="s">
        <v>29</v>
      </c>
      <c r="H7" s="12" t="s">
        <v>68</v>
      </c>
      <c r="I7" s="12" t="s">
        <v>69</v>
      </c>
      <c r="J7" s="12" t="s">
        <v>70</v>
      </c>
      <c r="K7" s="12" t="s">
        <v>71</v>
      </c>
      <c r="L7" s="14" t="s">
        <v>54</v>
      </c>
      <c r="M7" s="14" t="s">
        <v>72</v>
      </c>
      <c r="N7" s="14" t="s">
        <v>73</v>
      </c>
      <c r="O7" s="17">
        <f t="shared" si="0"/>
        <v>30000</v>
      </c>
      <c r="P7" s="19"/>
      <c r="Q7" s="24"/>
      <c r="R7" s="11" t="s">
        <v>38</v>
      </c>
      <c r="S7" s="14" t="s">
        <v>39</v>
      </c>
      <c r="T7" s="14" t="s">
        <v>74</v>
      </c>
      <c r="U7" s="14" t="s">
        <v>75</v>
      </c>
      <c r="V7" s="25"/>
    </row>
    <row r="8" ht="25" customHeight="1" spans="1:22">
      <c r="A8" s="13"/>
      <c r="B8" s="13"/>
      <c r="C8" s="11" t="s">
        <v>66</v>
      </c>
      <c r="D8" s="11" t="s">
        <v>67</v>
      </c>
      <c r="E8" s="14" t="s">
        <v>27</v>
      </c>
      <c r="F8" s="12" t="s">
        <v>28</v>
      </c>
      <c r="G8" s="14" t="s">
        <v>29</v>
      </c>
      <c r="H8" s="12" t="s">
        <v>68</v>
      </c>
      <c r="I8" s="12" t="s">
        <v>69</v>
      </c>
      <c r="J8" s="12" t="s">
        <v>70</v>
      </c>
      <c r="K8" s="12" t="s">
        <v>76</v>
      </c>
      <c r="L8" s="14" t="s">
        <v>54</v>
      </c>
      <c r="M8" s="14" t="s">
        <v>77</v>
      </c>
      <c r="N8" s="14" t="s">
        <v>78</v>
      </c>
      <c r="O8" s="17">
        <f t="shared" si="0"/>
        <v>3000</v>
      </c>
      <c r="P8" s="19"/>
      <c r="Q8" s="24"/>
      <c r="R8" s="11" t="s">
        <v>38</v>
      </c>
      <c r="S8" s="14" t="s">
        <v>39</v>
      </c>
      <c r="T8" s="14" t="s">
        <v>79</v>
      </c>
      <c r="U8" s="14" t="s">
        <v>80</v>
      </c>
      <c r="V8" s="25"/>
    </row>
    <row r="9" ht="25" customHeight="1" spans="1:22">
      <c r="A9" s="13"/>
      <c r="B9" s="13"/>
      <c r="C9" s="11" t="s">
        <v>66</v>
      </c>
      <c r="D9" s="11" t="s">
        <v>67</v>
      </c>
      <c r="E9" s="14" t="s">
        <v>27</v>
      </c>
      <c r="F9" s="12" t="s">
        <v>28</v>
      </c>
      <c r="G9" s="14" t="s">
        <v>29</v>
      </c>
      <c r="H9" s="12" t="s">
        <v>68</v>
      </c>
      <c r="I9" s="12" t="s">
        <v>69</v>
      </c>
      <c r="J9" s="12" t="s">
        <v>70</v>
      </c>
      <c r="K9" s="12" t="s">
        <v>81</v>
      </c>
      <c r="L9" s="14" t="s">
        <v>54</v>
      </c>
      <c r="M9" s="14" t="s">
        <v>72</v>
      </c>
      <c r="N9" s="14" t="s">
        <v>73</v>
      </c>
      <c r="O9" s="17">
        <f t="shared" si="0"/>
        <v>30000</v>
      </c>
      <c r="P9" s="19"/>
      <c r="Q9" s="24"/>
      <c r="R9" s="11" t="s">
        <v>38</v>
      </c>
      <c r="S9" s="14" t="s">
        <v>39</v>
      </c>
      <c r="T9" s="14" t="s">
        <v>82</v>
      </c>
      <c r="U9" s="14" t="s">
        <v>83</v>
      </c>
      <c r="V9" s="25"/>
    </row>
    <row r="10" ht="25" customHeight="1" spans="1:22">
      <c r="A10" s="13"/>
      <c r="B10" s="13"/>
      <c r="C10" s="11" t="s">
        <v>66</v>
      </c>
      <c r="D10" s="11" t="s">
        <v>67</v>
      </c>
      <c r="E10" s="14" t="s">
        <v>27</v>
      </c>
      <c r="F10" s="12" t="s">
        <v>28</v>
      </c>
      <c r="G10" s="14" t="s">
        <v>29</v>
      </c>
      <c r="H10" s="12" t="s">
        <v>68</v>
      </c>
      <c r="I10" s="12" t="s">
        <v>69</v>
      </c>
      <c r="J10" s="12" t="s">
        <v>70</v>
      </c>
      <c r="K10" s="12" t="s">
        <v>76</v>
      </c>
      <c r="L10" s="14" t="s">
        <v>54</v>
      </c>
      <c r="M10" s="14" t="s">
        <v>77</v>
      </c>
      <c r="N10" s="14" t="s">
        <v>78</v>
      </c>
      <c r="O10" s="17">
        <f t="shared" si="0"/>
        <v>3000</v>
      </c>
      <c r="P10" s="19"/>
      <c r="Q10" s="24"/>
      <c r="R10" s="11" t="s">
        <v>38</v>
      </c>
      <c r="S10" s="14" t="s">
        <v>39</v>
      </c>
      <c r="T10" s="14" t="s">
        <v>79</v>
      </c>
      <c r="U10" s="14" t="s">
        <v>84</v>
      </c>
      <c r="V10" s="25"/>
    </row>
    <row r="11" ht="25" customHeight="1" spans="1:22">
      <c r="A11" s="13"/>
      <c r="B11" s="13"/>
      <c r="C11" s="11" t="s">
        <v>85</v>
      </c>
      <c r="D11" s="11" t="s">
        <v>86</v>
      </c>
      <c r="E11" s="14" t="s">
        <v>27</v>
      </c>
      <c r="F11" s="12" t="s">
        <v>28</v>
      </c>
      <c r="G11" s="14" t="s">
        <v>29</v>
      </c>
      <c r="H11" s="12" t="s">
        <v>87</v>
      </c>
      <c r="I11" s="12" t="s">
        <v>88</v>
      </c>
      <c r="J11" s="12" t="s">
        <v>89</v>
      </c>
      <c r="K11" s="12" t="s">
        <v>90</v>
      </c>
      <c r="L11" s="14" t="s">
        <v>54</v>
      </c>
      <c r="M11" s="14" t="s">
        <v>46</v>
      </c>
      <c r="N11" s="14" t="s">
        <v>91</v>
      </c>
      <c r="O11" s="17">
        <f t="shared" si="0"/>
        <v>2000</v>
      </c>
      <c r="P11" s="19"/>
      <c r="Q11" s="24"/>
      <c r="R11" s="11" t="s">
        <v>38</v>
      </c>
      <c r="S11" s="14" t="s">
        <v>39</v>
      </c>
      <c r="T11" s="14" t="s">
        <v>92</v>
      </c>
      <c r="U11" s="14" t="s">
        <v>93</v>
      </c>
      <c r="V11" s="25"/>
    </row>
    <row r="12" ht="25" customHeight="1" spans="1:22">
      <c r="A12" s="15"/>
      <c r="B12" s="15"/>
      <c r="C12" s="11" t="s">
        <v>85</v>
      </c>
      <c r="D12" s="11" t="s">
        <v>86</v>
      </c>
      <c r="E12" s="14" t="s">
        <v>27</v>
      </c>
      <c r="F12" s="12" t="s">
        <v>28</v>
      </c>
      <c r="G12" s="14" t="s">
        <v>29</v>
      </c>
      <c r="H12" s="12" t="s">
        <v>94</v>
      </c>
      <c r="I12" s="12" t="s">
        <v>88</v>
      </c>
      <c r="J12" s="12" t="s">
        <v>95</v>
      </c>
      <c r="K12" s="12" t="s">
        <v>96</v>
      </c>
      <c r="L12" s="14" t="s">
        <v>54</v>
      </c>
      <c r="M12" s="14" t="s">
        <v>46</v>
      </c>
      <c r="N12" s="14" t="s">
        <v>47</v>
      </c>
      <c r="O12" s="17">
        <f t="shared" si="0"/>
        <v>25000</v>
      </c>
      <c r="P12" s="20"/>
      <c r="Q12" s="26"/>
      <c r="R12" s="11" t="s">
        <v>38</v>
      </c>
      <c r="S12" s="14" t="s">
        <v>39</v>
      </c>
      <c r="T12" s="14" t="s">
        <v>97</v>
      </c>
      <c r="U12" s="14" t="s">
        <v>98</v>
      </c>
      <c r="V12" s="25"/>
    </row>
    <row r="13" spans="1:1">
      <c r="A13" s="16" t="s">
        <v>99</v>
      </c>
    </row>
  </sheetData>
  <sortState ref="C4:W388">
    <sortCondition ref="C4:C388"/>
    <sortCondition ref="F4:F388"/>
    <sortCondition ref="H4:H388"/>
  </sortState>
  <mergeCells count="6">
    <mergeCell ref="C1:V1"/>
    <mergeCell ref="A3:A12"/>
    <mergeCell ref="B3:B12"/>
    <mergeCell ref="P3:P12"/>
    <mergeCell ref="Q3:Q12"/>
    <mergeCell ref="V4:V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2024-06-05T10:07:43Z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7E9B4503A4B34C52A1CA8E2129DC5E82_12</vt:lpwstr>
  </property>
</Properties>
</file>