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060"/>
  </bookViews>
  <sheets>
    <sheet name="蒙电_资格预审（excel）" sheetId="2" r:id="rId1"/>
  </sheets>
  <definedNames>
    <definedName name="_xlnm._FilterDatabase" localSheetId="0" hidden="1">'蒙电_资格预审（excel）'!$C$2:$Q$11</definedName>
    <definedName name="_Toc250664288" localSheetId="0">'蒙电_资格预审（excel）'!#REF!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<sst xmlns="http://schemas.openxmlformats.org/spreadsheetml/2006/main" count="151" uniqueCount="66">
  <si>
    <t>内蒙古电力（集团）有限责任公司阿拉善供电分公司2024年基建四批设备材料（后审）询比采购标段划分表</t>
  </si>
  <si>
    <t>标段号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</si>
  <si>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</si>
  <si>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</si>
  <si>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</si>
  <si>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</si>
  <si>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</si>
  <si>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</si>
  <si>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</si>
  <si>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</si>
  <si>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</si>
  <si>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</si>
  <si>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单价最高投标限价（元）</t>
  </si>
  <si>
    <t>分项最高限价（元）</t>
  </si>
  <si>
    <t>最高投标限价（元）</t>
  </si>
  <si>
    <t>专用资格要求</t>
  </si>
  <si>
    <t>到货时间</t>
  </si>
  <si>
    <t>到货地点</t>
  </si>
  <si>
    <t>设备编码</t>
  </si>
  <si>
    <t>采购申请标识</t>
  </si>
  <si>
    <t>备注</t>
  </si>
  <si>
    <t>1</t>
  </si>
  <si>
    <t>防鸟设备、电能质量在线监测装置</t>
  </si>
  <si>
    <t>基建</t>
  </si>
  <si>
    <t>阿拉善供电分公司</t>
  </si>
  <si>
    <t>阿盟工程建设部</t>
  </si>
  <si>
    <t>内蒙古能源阿拉善右旗100万千瓦风储基地保障性项目配套220千伏接网工程蒙能西区升压站—阿拉腾敖包220kV线路工程-220kV部分（架空）</t>
  </si>
  <si>
    <t>辅助设备设施</t>
  </si>
  <si>
    <t>防鸟设备</t>
  </si>
  <si>
    <t>防鸟设备,通用,防鸟针,600MM,不锈钢,红色,通用,通用</t>
  </si>
  <si>
    <t>台</t>
  </si>
  <si>
    <t>121</t>
  </si>
  <si>
    <t>95</t>
  </si>
  <si>
    <t xml:space="preserve">供应商近三年（2021年5月1日至投标截止时间）具有防鸟设备销售业绩（提供合同及配套发票扫描件）
</t>
  </si>
  <si>
    <t>20240730</t>
  </si>
  <si>
    <t>施工现场地面交货</t>
  </si>
  <si>
    <t>801005915</t>
  </si>
  <si>
    <t>310019050000510</t>
  </si>
  <si>
    <t>防鸟设备,通用,防鸟挡板,1200*1000*4,不锈钢,通用,通用,通用</t>
  </si>
  <si>
    <t>33</t>
  </si>
  <si>
    <t>20</t>
  </si>
  <si>
    <t>801003028</t>
  </si>
  <si>
    <t>310019050000520</t>
  </si>
  <si>
    <t>内蒙古能源阿拉善右旗100万千瓦风储基地保障性项目配套220千伏接网工程蒙能东区升压站—阿拉腾敖包220kV线路工程-220kV部分（架空）</t>
  </si>
  <si>
    <t>28</t>
  </si>
  <si>
    <t>310019052900450</t>
  </si>
  <si>
    <t>110</t>
  </si>
  <si>
    <t>310019052900460</t>
  </si>
  <si>
    <t>内蒙古能源阿拉善右旗100万千瓦风储基地保障性项目配套220千伏接网工程蒙能西区升压站—阿拉腾敖包220kV线路工程-500kV部分（架空）</t>
  </si>
  <si>
    <t>606</t>
  </si>
  <si>
    <t>310019055800830</t>
  </si>
  <si>
    <t>2415</t>
  </si>
  <si>
    <t>310019055800840</t>
  </si>
  <si>
    <t>内蒙古能源阿拉善右旗100万千瓦风储基地保障性项目配套220千伏接网工程蒙能东区升压站—阿拉腾敖包220kV线路工程-500kV部分（架空）</t>
  </si>
  <si>
    <t>572</t>
  </si>
  <si>
    <t>310019057600840</t>
  </si>
  <si>
    <t>2284</t>
  </si>
  <si>
    <t>310019057600850</t>
  </si>
  <si>
    <t>内蒙古包银铁路（巴音支线）配套供电工程（阿拉善段）包银高铁（巴音支线）配套供电工程（阿拉善段）间隔工程</t>
  </si>
  <si>
    <t>二次设备</t>
  </si>
  <si>
    <t>电能质量在线监测装置</t>
  </si>
  <si>
    <t>套</t>
  </si>
  <si>
    <t>56000</t>
  </si>
  <si>
    <t>800016602</t>
  </si>
  <si>
    <t>310017802100030</t>
  </si>
  <si>
    <t>如技术规范书中出现资格要求（资格文件），且与招标文件商务部分及标段划分表冲突，请以招标文件商务部分及标段划分表为准。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</si>
</sst>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b/>
      <sz val="8"/>
      <name val="黑体"/>
      <charset val="134"/>
    </font>
    <font>
      <b/>
      <sz val="9"/>
      <name val="等线"/>
      <charset val="134"/>
      <scheme val="minor"/>
    </font>
    <font>
      <sz val="9"/>
      <name val="等线"/>
      <charset val="134"/>
      <scheme val="minor"/>
    </font>
    <font>
      <b/>
      <sz val="9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sz val="11"/>
      <color indexed="8"/>
      <name val="宋体"/>
      <charset val="134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7" fillId="0" borderId="0"/>
    <xf numFmtId="0" fontId="26" fillId="0" borderId="0"/>
    <xf numFmtId="0" fontId="26" fillId="0" borderId="0"/>
    <xf numFmtId="0" fontId="0" fillId="0" borderId="0">
      <alignment vertical="center"/>
    </xf>
    <xf numFmtId="0" fontId="27" fillId="0" borderId="0">
      <alignment vertical="center"/>
    </xf>
    <xf numFmtId="0" fontId="28" fillId="0" borderId="0"/>
    <xf numFmtId="0" fontId="26" fillId="0" borderId="0"/>
    <xf numFmtId="0" fontId="27" fillId="0" borderId="0">
      <alignment vertical="center"/>
    </xf>
    <xf numFmtId="0" fontId="27" fillId="0" borderId="0">
      <alignment vertical="center"/>
    </xf>
    <xf numFmtId="0" fontId="0" fillId="0" borderId="0"/>
    <xf numFmtId="0" fontId="26" fillId="0" borderId="0"/>
    <xf numFmtId="0" fontId="27" fillId="0" borderId="0">
      <alignment vertical="center"/>
    </xf>
    <xf numFmtId="0" fontId="27" fillId="0" borderId="0"/>
    <xf numFmtId="0" fontId="25" fillId="0" borderId="0">
      <alignment vertical="center"/>
    </xf>
    <xf numFmtId="0" fontId="25" fillId="0" borderId="0">
      <alignment vertical="center"/>
    </xf>
    <xf numFmtId="0" fontId="27" fillId="0" borderId="0">
      <alignment vertical="center"/>
    </xf>
    <xf numFmtId="0" fontId="25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/>
    <xf numFmtId="0" fontId="0" fillId="0" borderId="0"/>
    <xf numFmtId="0" fontId="27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/>
    <xf numFmtId="0" fontId="0" fillId="0" borderId="0"/>
    <xf numFmtId="0" fontId="27" fillId="0" borderId="0">
      <alignment vertical="center"/>
    </xf>
    <xf numFmtId="0" fontId="25" fillId="0" borderId="0"/>
    <xf numFmtId="0" fontId="27" fillId="0" borderId="0">
      <alignment vertical="center"/>
    </xf>
    <xf numFmtId="0" fontId="25" fillId="0" borderId="0"/>
    <xf numFmtId="0" fontId="25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/>
    <xf numFmtId="0" fontId="0" fillId="0" borderId="0"/>
    <xf numFmtId="0" fontId="26" fillId="0" borderId="0"/>
    <xf numFmtId="0" fontId="27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0" fillId="0" borderId="0"/>
    <xf numFmtId="0" fontId="27" fillId="0" borderId="0">
      <alignment vertical="center"/>
    </xf>
    <xf numFmtId="0" fontId="28" fillId="0" borderId="0"/>
    <xf numFmtId="0" fontId="26" fillId="0" borderId="0"/>
    <xf numFmtId="0" fontId="0" fillId="0" borderId="0"/>
    <xf numFmtId="0" fontId="26" fillId="0" borderId="0"/>
    <xf numFmtId="0" fontId="0" fillId="0" borderId="0"/>
    <xf numFmtId="0" fontId="26" fillId="0" borderId="0"/>
    <xf numFmtId="0" fontId="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0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0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vertical="center"/>
    </xf>
  </cellStyleXfs>
  <cellXfs count="15">
    <xf numFmtId="0" fontId="0" fillId="0" borderId="0" xfId="0">
      <alignment vertical="center"/>
    </xf>
    <xf numFmtId="0" fontId="1" fillId="2" borderId="0" xfId="0" applyFont="1" applyFill="1">
      <alignment vertical="center"/>
    </xf>
    <xf numFmtId="49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0" xfId="0" applyFont="1" applyFill="1">
      <alignment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2" fillId="2" borderId="1" xfId="137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</cellXfs>
  <cellStyles count="1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Normal 2" xfId="50"/>
    <cellStyle name="Normal 2 12" xfId="51"/>
    <cellStyle name="Normal 2 13" xfId="52"/>
    <cellStyle name="Normal 2 2" xfId="53"/>
    <cellStyle name="Normal 2 5" xfId="54"/>
    <cellStyle name="常规 10" xfId="55"/>
    <cellStyle name="常规 10 5" xfId="56"/>
    <cellStyle name="常规 11" xfId="57"/>
    <cellStyle name="常规 11 10" xfId="58"/>
    <cellStyle name="常规 11 2" xfId="59"/>
    <cellStyle name="常规 11 2 2" xfId="60"/>
    <cellStyle name="常规 12" xfId="61"/>
    <cellStyle name="常规 12 2" xfId="62"/>
    <cellStyle name="常规 13" xfId="63"/>
    <cellStyle name="常规 14" xfId="64"/>
    <cellStyle name="常规 14 7" xfId="65"/>
    <cellStyle name="常规 15" xfId="66"/>
    <cellStyle name="常规 16" xfId="67"/>
    <cellStyle name="常规 17" xfId="68"/>
    <cellStyle name="常规 17 2" xfId="69"/>
    <cellStyle name="常规 18" xfId="70"/>
    <cellStyle name="常规 19" xfId="71"/>
    <cellStyle name="常规 2" xfId="72"/>
    <cellStyle name="常规 2 10" xfId="73"/>
    <cellStyle name="常规 2 14" xfId="74"/>
    <cellStyle name="常规 2 15" xfId="75"/>
    <cellStyle name="常规 2 16" xfId="76"/>
    <cellStyle name="常规 2 17" xfId="77"/>
    <cellStyle name="常规 2 19" xfId="78"/>
    <cellStyle name="常规 2 2 14 2" xfId="79"/>
    <cellStyle name="常规 2 2 2" xfId="80"/>
    <cellStyle name="常规 2 2 2 10" xfId="81"/>
    <cellStyle name="常规 2 2 2 10 3" xfId="82"/>
    <cellStyle name="常规 2 2 2 11" xfId="83"/>
    <cellStyle name="常规 2 2 2 2" xfId="84"/>
    <cellStyle name="常规 2 2 2 2 2 2 2" xfId="85"/>
    <cellStyle name="常规 2 2 2 2 3" xfId="86"/>
    <cellStyle name="常规 2 2 2 3" xfId="87"/>
    <cellStyle name="常规 2 2 2 4" xfId="88"/>
    <cellStyle name="常规 2 2 2_太旗局：内蒙古电力公司2016年生产性固定资产零购计划明细表" xfId="89"/>
    <cellStyle name="常规 2 2 4" xfId="90"/>
    <cellStyle name="常规 2 2 5" xfId="91"/>
    <cellStyle name="常规 2 3" xfId="92"/>
    <cellStyle name="常规 2 3 16" xfId="93"/>
    <cellStyle name="常规 2 5" xfId="94"/>
    <cellStyle name="常规 2 6 2" xfId="95"/>
    <cellStyle name="常规 2_福利2017年白糖茶叶" xfId="96"/>
    <cellStyle name="常规 20" xfId="97"/>
    <cellStyle name="常规 21" xfId="98"/>
    <cellStyle name="常规 22" xfId="99"/>
    <cellStyle name="常规 23" xfId="100"/>
    <cellStyle name="常规 24" xfId="101"/>
    <cellStyle name="常规 25" xfId="102"/>
    <cellStyle name="常规 26" xfId="103"/>
    <cellStyle name="常规 27" xfId="104"/>
    <cellStyle name="常规 28" xfId="105"/>
    <cellStyle name="常规 29" xfId="106"/>
    <cellStyle name="常规 3" xfId="107"/>
    <cellStyle name="常规 3 2" xfId="108"/>
    <cellStyle name="常规 30" xfId="109"/>
    <cellStyle name="常规 31" xfId="110"/>
    <cellStyle name="常规 32" xfId="111"/>
    <cellStyle name="常规 33" xfId="112"/>
    <cellStyle name="常规 34" xfId="113"/>
    <cellStyle name="常规 35" xfId="114"/>
    <cellStyle name="常规 36" xfId="115"/>
    <cellStyle name="常规 37" xfId="116"/>
    <cellStyle name="常规 38" xfId="117"/>
    <cellStyle name="常规 39" xfId="118"/>
    <cellStyle name="常规 4" xfId="119"/>
    <cellStyle name="常规 40" xfId="120"/>
    <cellStyle name="常规 41" xfId="121"/>
    <cellStyle name="常规 42" xfId="122"/>
    <cellStyle name="常规 43" xfId="123"/>
    <cellStyle name="常规 44" xfId="124"/>
    <cellStyle name="常规 45" xfId="125"/>
    <cellStyle name="常规 46" xfId="126"/>
    <cellStyle name="常规 47" xfId="127"/>
    <cellStyle name="常规 48" xfId="128"/>
    <cellStyle name="常规 49" xfId="129"/>
    <cellStyle name="常规 5" xfId="130"/>
    <cellStyle name="常规 5 2 2" xfId="131"/>
    <cellStyle name="常规 50" xfId="132"/>
    <cellStyle name="常规 51" xfId="133"/>
    <cellStyle name="常规 52" xfId="134"/>
    <cellStyle name="常规 53" xfId="135"/>
    <cellStyle name="常规 54" xfId="136"/>
    <cellStyle name="常规 55" xfId="137"/>
    <cellStyle name="常规 56" xfId="138"/>
    <cellStyle name="常规 57" xfId="139"/>
    <cellStyle name="常规 58" xfId="140"/>
    <cellStyle name="常规 59" xfId="141"/>
    <cellStyle name="常规 6" xfId="142"/>
    <cellStyle name="常规 6 4 4" xfId="143"/>
    <cellStyle name="常规 60" xfId="144"/>
    <cellStyle name="常规 61" xfId="145"/>
    <cellStyle name="常规 62" xfId="146"/>
    <cellStyle name="常规 7" xfId="147"/>
    <cellStyle name="常规 79" xfId="148"/>
    <cellStyle name="常规 8" xfId="149"/>
    <cellStyle name="常规 80" xfId="150"/>
    <cellStyle name="常规 81" xfId="151"/>
    <cellStyle name="常规 82" xfId="152"/>
    <cellStyle name="常规 83" xfId="153"/>
    <cellStyle name="常规 84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T12"/>
  <sheetViews>
    <sheetView tabSelected="1" workbookViewId="0">
      <selection activeCell="F6" sqref="F6"/>
    </sheetView>
  </sheetViews>
  <sheetFormatPr defaultColWidth="9.87962962962963" defaultRowHeight="11.4"/>
  <cols>
    <col min="1" max="1" width="9.87962962962963" style="1"/>
    <col min="2" max="2" width="13" style="1" customWidth="1"/>
    <col min="3" max="3" width="9.44444444444444" style="1" customWidth="1"/>
    <col min="4" max="4" width="13.6666666666667" style="1" customWidth="1"/>
    <col min="5" max="5" width="19.1203703703704" style="1" customWidth="1"/>
    <col min="6" max="6" width="25" style="1" customWidth="1"/>
    <col min="7" max="7" width="6.33333333333333" style="1" customWidth="1"/>
    <col min="8" max="8" width="11.4722222222222" style="1" customWidth="1"/>
    <col min="9" max="9" width="19.5833333333333" style="1" customWidth="1"/>
    <col min="10" max="10" width="4.58333333333333" style="1" customWidth="1"/>
    <col min="11" max="11" width="7" style="1" customWidth="1"/>
    <col min="12" max="12" width="7.58333333333333" style="1" customWidth="1"/>
    <col min="13" max="14" width="15.6666666666667" style="1" customWidth="1"/>
    <col min="15" max="15" width="16" style="1" customWidth="1"/>
    <col min="16" max="16" width="11.1203703703704" style="2" customWidth="1"/>
    <col min="17" max="17" width="9.66666666666667" style="1" customWidth="1"/>
    <col min="18" max="19" width="15.4444444444444" style="1" customWidth="1"/>
    <col min="20" max="20" width="11.4444444444444" style="1" customWidth="1"/>
    <col min="21" max="16382" width="9.87962962962963" style="1" customWidth="1"/>
    <col min="16383" max="16384" width="9.87962962962963" style="1"/>
  </cols>
  <sheetData>
    <row r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ht="28.8" spans="1:20">
      <c r="A2" s="4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4" t="s">
        <v>16</v>
      </c>
      <c r="Q2" s="6" t="s">
        <v>17</v>
      </c>
      <c r="R2" s="12" t="s">
        <v>18</v>
      </c>
      <c r="S2" s="12" t="s">
        <v>19</v>
      </c>
      <c r="T2" s="4" t="s">
        <v>20</v>
      </c>
    </row>
    <row r="3" ht="25" customHeight="1" spans="1:20">
      <c r="A3" s="7" t="s">
        <v>21</v>
      </c>
      <c r="B3" s="7" t="s">
        <v>22</v>
      </c>
      <c r="C3" s="8" t="s">
        <v>23</v>
      </c>
      <c r="D3" s="8" t="s">
        <v>24</v>
      </c>
      <c r="E3" s="9" t="s">
        <v>25</v>
      </c>
      <c r="F3" s="9" t="s">
        <v>26</v>
      </c>
      <c r="G3" s="9" t="s">
        <v>27</v>
      </c>
      <c r="H3" s="9" t="s">
        <v>28</v>
      </c>
      <c r="I3" s="9" t="s">
        <v>29</v>
      </c>
      <c r="J3" s="8" t="s">
        <v>30</v>
      </c>
      <c r="K3" s="8" t="s">
        <v>31</v>
      </c>
      <c r="L3" s="8" t="s">
        <v>32</v>
      </c>
      <c r="M3" s="8">
        <f>L3*K3</f>
        <v>11495</v>
      </c>
      <c r="N3" s="11">
        <f>SUM(M3:M11)</f>
        <v>549130</v>
      </c>
      <c r="O3" s="9" t="s">
        <v>33</v>
      </c>
      <c r="P3" s="8" t="s">
        <v>34</v>
      </c>
      <c r="Q3" s="9" t="s">
        <v>35</v>
      </c>
      <c r="R3" s="13" t="s">
        <v>36</v>
      </c>
      <c r="S3" s="13" t="s">
        <v>37</v>
      </c>
      <c r="T3" s="14"/>
    </row>
    <row r="4" ht="25" customHeight="1" spans="1:20">
      <c r="A4" s="7"/>
      <c r="B4" s="7"/>
      <c r="C4" s="8" t="s">
        <v>23</v>
      </c>
      <c r="D4" s="8" t="s">
        <v>24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38</v>
      </c>
      <c r="J4" s="8" t="s">
        <v>30</v>
      </c>
      <c r="K4" s="8" t="s">
        <v>39</v>
      </c>
      <c r="L4" s="8" t="s">
        <v>40</v>
      </c>
      <c r="M4" s="8">
        <f t="shared" ref="M4:M14" si="0">L4*K4</f>
        <v>660</v>
      </c>
      <c r="N4" s="11"/>
      <c r="O4" s="9"/>
      <c r="P4" s="8" t="s">
        <v>34</v>
      </c>
      <c r="Q4" s="9" t="s">
        <v>35</v>
      </c>
      <c r="R4" s="13" t="s">
        <v>41</v>
      </c>
      <c r="S4" s="13" t="s">
        <v>42</v>
      </c>
      <c r="T4" s="14"/>
    </row>
    <row r="5" ht="25" customHeight="1" spans="1:20">
      <c r="A5" s="7"/>
      <c r="B5" s="7"/>
      <c r="C5" s="8" t="s">
        <v>23</v>
      </c>
      <c r="D5" s="8" t="s">
        <v>24</v>
      </c>
      <c r="E5" s="9" t="s">
        <v>25</v>
      </c>
      <c r="F5" s="9" t="s">
        <v>43</v>
      </c>
      <c r="G5" s="9" t="s">
        <v>27</v>
      </c>
      <c r="H5" s="9" t="s">
        <v>28</v>
      </c>
      <c r="I5" s="9" t="s">
        <v>38</v>
      </c>
      <c r="J5" s="8" t="s">
        <v>30</v>
      </c>
      <c r="K5" s="8" t="s">
        <v>44</v>
      </c>
      <c r="L5" s="8" t="s">
        <v>40</v>
      </c>
      <c r="M5" s="8">
        <f t="shared" si="0"/>
        <v>560</v>
      </c>
      <c r="N5" s="11"/>
      <c r="O5" s="9"/>
      <c r="P5" s="8" t="s">
        <v>34</v>
      </c>
      <c r="Q5" s="9" t="s">
        <v>35</v>
      </c>
      <c r="R5" s="13" t="s">
        <v>41</v>
      </c>
      <c r="S5" s="13" t="s">
        <v>45</v>
      </c>
      <c r="T5" s="14"/>
    </row>
    <row r="6" ht="25" customHeight="1" spans="1:20">
      <c r="A6" s="7"/>
      <c r="B6" s="7"/>
      <c r="C6" s="8" t="s">
        <v>23</v>
      </c>
      <c r="D6" s="8" t="s">
        <v>24</v>
      </c>
      <c r="E6" s="9" t="s">
        <v>25</v>
      </c>
      <c r="F6" s="9" t="s">
        <v>43</v>
      </c>
      <c r="G6" s="9" t="s">
        <v>27</v>
      </c>
      <c r="H6" s="9" t="s">
        <v>28</v>
      </c>
      <c r="I6" s="9" t="s">
        <v>29</v>
      </c>
      <c r="J6" s="8" t="s">
        <v>30</v>
      </c>
      <c r="K6" s="8" t="s">
        <v>46</v>
      </c>
      <c r="L6" s="8" t="s">
        <v>32</v>
      </c>
      <c r="M6" s="8">
        <f t="shared" si="0"/>
        <v>10450</v>
      </c>
      <c r="N6" s="11"/>
      <c r="O6" s="9"/>
      <c r="P6" s="8" t="s">
        <v>34</v>
      </c>
      <c r="Q6" s="9" t="s">
        <v>35</v>
      </c>
      <c r="R6" s="13" t="s">
        <v>36</v>
      </c>
      <c r="S6" s="13" t="s">
        <v>47</v>
      </c>
      <c r="T6" s="14"/>
    </row>
    <row r="7" ht="25" customHeight="1" spans="1:20">
      <c r="A7" s="7"/>
      <c r="B7" s="7"/>
      <c r="C7" s="8" t="s">
        <v>23</v>
      </c>
      <c r="D7" s="8" t="s">
        <v>24</v>
      </c>
      <c r="E7" s="9" t="s">
        <v>25</v>
      </c>
      <c r="F7" s="9" t="s">
        <v>48</v>
      </c>
      <c r="G7" s="9" t="s">
        <v>27</v>
      </c>
      <c r="H7" s="9" t="s">
        <v>28</v>
      </c>
      <c r="I7" s="9" t="s">
        <v>38</v>
      </c>
      <c r="J7" s="8" t="s">
        <v>30</v>
      </c>
      <c r="K7" s="8" t="s">
        <v>49</v>
      </c>
      <c r="L7" s="8" t="s">
        <v>40</v>
      </c>
      <c r="M7" s="8">
        <f t="shared" si="0"/>
        <v>12120</v>
      </c>
      <c r="N7" s="11"/>
      <c r="O7" s="9"/>
      <c r="P7" s="8" t="s">
        <v>34</v>
      </c>
      <c r="Q7" s="9" t="s">
        <v>35</v>
      </c>
      <c r="R7" s="13" t="s">
        <v>41</v>
      </c>
      <c r="S7" s="13" t="s">
        <v>50</v>
      </c>
      <c r="T7" s="14"/>
    </row>
    <row r="8" ht="25" customHeight="1" spans="1:20">
      <c r="A8" s="7"/>
      <c r="B8" s="7"/>
      <c r="C8" s="8" t="s">
        <v>23</v>
      </c>
      <c r="D8" s="8" t="s">
        <v>24</v>
      </c>
      <c r="E8" s="9" t="s">
        <v>25</v>
      </c>
      <c r="F8" s="9" t="s">
        <v>48</v>
      </c>
      <c r="G8" s="9" t="s">
        <v>27</v>
      </c>
      <c r="H8" s="9" t="s">
        <v>28</v>
      </c>
      <c r="I8" s="9" t="s">
        <v>29</v>
      </c>
      <c r="J8" s="8" t="s">
        <v>30</v>
      </c>
      <c r="K8" s="8" t="s">
        <v>51</v>
      </c>
      <c r="L8" s="8" t="s">
        <v>32</v>
      </c>
      <c r="M8" s="8">
        <f t="shared" si="0"/>
        <v>229425</v>
      </c>
      <c r="N8" s="11"/>
      <c r="O8" s="9"/>
      <c r="P8" s="8" t="s">
        <v>34</v>
      </c>
      <c r="Q8" s="9" t="s">
        <v>35</v>
      </c>
      <c r="R8" s="13" t="s">
        <v>36</v>
      </c>
      <c r="S8" s="13" t="s">
        <v>52</v>
      </c>
      <c r="T8" s="14"/>
    </row>
    <row r="9" ht="25" customHeight="1" spans="1:20">
      <c r="A9" s="7"/>
      <c r="B9" s="7"/>
      <c r="C9" s="8" t="s">
        <v>23</v>
      </c>
      <c r="D9" s="8" t="s">
        <v>24</v>
      </c>
      <c r="E9" s="9" t="s">
        <v>25</v>
      </c>
      <c r="F9" s="9" t="s">
        <v>53</v>
      </c>
      <c r="G9" s="9" t="s">
        <v>27</v>
      </c>
      <c r="H9" s="9" t="s">
        <v>28</v>
      </c>
      <c r="I9" s="9" t="s">
        <v>38</v>
      </c>
      <c r="J9" s="8" t="s">
        <v>30</v>
      </c>
      <c r="K9" s="8" t="s">
        <v>54</v>
      </c>
      <c r="L9" s="8" t="s">
        <v>40</v>
      </c>
      <c r="M9" s="8">
        <f t="shared" si="0"/>
        <v>11440</v>
      </c>
      <c r="N9" s="11"/>
      <c r="O9" s="9"/>
      <c r="P9" s="8" t="s">
        <v>34</v>
      </c>
      <c r="Q9" s="9" t="s">
        <v>35</v>
      </c>
      <c r="R9" s="13" t="s">
        <v>41</v>
      </c>
      <c r="S9" s="13" t="s">
        <v>55</v>
      </c>
      <c r="T9" s="14"/>
    </row>
    <row r="10" ht="25" customHeight="1" spans="1:20">
      <c r="A10" s="7"/>
      <c r="B10" s="7"/>
      <c r="C10" s="8" t="s">
        <v>23</v>
      </c>
      <c r="D10" s="8" t="s">
        <v>24</v>
      </c>
      <c r="E10" s="9" t="s">
        <v>25</v>
      </c>
      <c r="F10" s="9" t="s">
        <v>53</v>
      </c>
      <c r="G10" s="9" t="s">
        <v>27</v>
      </c>
      <c r="H10" s="9" t="s">
        <v>28</v>
      </c>
      <c r="I10" s="9" t="s">
        <v>29</v>
      </c>
      <c r="J10" s="8" t="s">
        <v>30</v>
      </c>
      <c r="K10" s="8" t="s">
        <v>56</v>
      </c>
      <c r="L10" s="8" t="s">
        <v>32</v>
      </c>
      <c r="M10" s="8">
        <f t="shared" si="0"/>
        <v>216980</v>
      </c>
      <c r="N10" s="11"/>
      <c r="O10" s="9"/>
      <c r="P10" s="8" t="s">
        <v>34</v>
      </c>
      <c r="Q10" s="9" t="s">
        <v>35</v>
      </c>
      <c r="R10" s="13" t="s">
        <v>36</v>
      </c>
      <c r="S10" s="13" t="s">
        <v>57</v>
      </c>
      <c r="T10" s="14"/>
    </row>
    <row r="11" ht="25" customHeight="1" spans="1:20">
      <c r="A11" s="7"/>
      <c r="B11" s="7"/>
      <c r="C11" s="8" t="s">
        <v>23</v>
      </c>
      <c r="D11" s="8" t="s">
        <v>24</v>
      </c>
      <c r="E11" s="9" t="s">
        <v>25</v>
      </c>
      <c r="F11" s="9" t="s">
        <v>58</v>
      </c>
      <c r="G11" s="9" t="s">
        <v>59</v>
      </c>
      <c r="H11" s="9" t="s">
        <v>60</v>
      </c>
      <c r="I11" s="9" t="s">
        <v>60</v>
      </c>
      <c r="J11" s="8" t="s">
        <v>61</v>
      </c>
      <c r="K11" s="8" t="s">
        <v>21</v>
      </c>
      <c r="L11" s="8" t="s">
        <v>62</v>
      </c>
      <c r="M11" s="8">
        <f t="shared" si="0"/>
        <v>56000</v>
      </c>
      <c r="N11" s="11"/>
      <c r="O11" s="9"/>
      <c r="P11" s="8" t="s">
        <v>34</v>
      </c>
      <c r="Q11" s="9" t="s">
        <v>35</v>
      </c>
      <c r="R11" s="13" t="s">
        <v>63</v>
      </c>
      <c r="S11" s="13" t="s">
        <v>64</v>
      </c>
      <c r="T11" s="14"/>
    </row>
    <row r="12" spans="1:1">
      <c r="A12" s="10" t="s">
        <v>65</v>
      </c>
    </row>
  </sheetData>
  <sortState ref="C4:W388">
    <sortCondition ref="D4:D388"/>
    <sortCondition ref="F4:F388"/>
  </sortState>
  <mergeCells count="6">
    <mergeCell ref="A1:T1"/>
    <mergeCell ref="A3:A11"/>
    <mergeCell ref="B3:B11"/>
    <mergeCell ref="N3:N11"/>
    <mergeCell ref="O3:O11"/>
    <mergeCell ref="T3:T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蒙电_资格预审（excel）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招标代理</cp:lastModifiedBy>
  <dcterms:created xsi:type="dcterms:W3CDTF">2020-03-21T03:11:00Z</dcterms:created>
  <dcterms:modified xsi:type="dcterms:W3CDTF">2024-06-05T09:58:42Z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7E9B4503A4B34C52A1CA8E2129DC5E82_12</vt:lpwstr>
  </property>
</Properties>
</file>