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bookViews>
  <sheets>
    <sheet name="蒙电_资格预审（excel）" sheetId="2" r:id="rId1"/>
  </sheets>
  <definedNames>
    <definedName name="_xlnm._FilterDatabase" localSheetId="0" hidden="1">'蒙电_资格预审（excel）'!$C$2:$Q$12</definedName>
    <definedName name="_Toc250664288" localSheetId="0">'蒙电_资格预审（excel）'!#REF!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<sst xmlns="http://schemas.openxmlformats.org/spreadsheetml/2006/main" count="193" uniqueCount="85">
  <si>
    <t>内蒙古电力（集团）有限责任公司阿拉善供电分公司2024年生产二批（生产性技改）设备材料（后审 ）询比采购标段划分表</t>
  </si>
  <si>
    <t>标段号</t>
  </si>
  <si>
    <t>标段名称</t>
  </si>
  <si>
    <t>工程类别</t>
  </si>
  <si>
    <t>建设单位</t>
  </si>
  <si>
    <t>需求部门</t>
  </si>
  <si>
    <t>项目名称</t>
  </si>
  <si>
    <t>设备属性</t>
  </si>
  <si>
    <t>设备名称</t>
  </si>
  <si>
    <t>规格型号</t>
  </si>
  <si>
    <t>单位</t>
  </si>
  <si>
    <t>数量</t>
  </si>
  <si>
    <t>单价最高投标限价（元）</t>
  </si>
  <si>
    <t>分项最高限价（元）</t>
  </si>
  <si>
    <t>最高投标限价（元）</t>
  </si>
  <si>
    <t>专用资格要求</t>
  </si>
  <si>
    <t>到货时间</t>
  </si>
  <si>
    <t>到货地点</t>
  </si>
  <si>
    <t>设备编码</t>
  </si>
  <si>
    <t>采购申请标识</t>
  </si>
  <si>
    <t>备注</t>
  </si>
  <si>
    <t>1</t>
  </si>
  <si>
    <t>生产技改设备材料</t>
  </si>
  <si>
    <t>技改</t>
  </si>
  <si>
    <t>阿拉善供电分公司</t>
  </si>
  <si>
    <t>阿盟额济纳供电公司</t>
  </si>
  <si>
    <t>阿盟2024生产技改-110kV哈达贺休变电站站用变改造工程110kV哈达贺休变电站站用变改造工程</t>
  </si>
  <si>
    <t>一次设备</t>
  </si>
  <si>
    <t>交流三相隔离开关</t>
  </si>
  <si>
    <t>35kV三相隔离开关,1250A,31.5kA,电动双柱水平旋转,单接地</t>
  </si>
  <si>
    <t>组</t>
  </si>
  <si>
    <t>38000</t>
  </si>
  <si>
    <t>1、本项目投标供应商须为火灾报警系统生产厂家（提供制造商承诺书，格式自拟）。
2、供应商近三年（2021年5月1日至投标截止时间）具有火灾报警系统销售业绩（提供合同及配套发票扫描件）。</t>
  </si>
  <si>
    <t>20240730</t>
  </si>
  <si>
    <t>施工现场地面交货</t>
  </si>
  <si>
    <t>800013178</t>
  </si>
  <si>
    <t>310018950100020</t>
  </si>
  <si>
    <t>35kV三相隔离开关,1250A,31.5kA,电动双柱水平旋转,双接地</t>
  </si>
  <si>
    <t>40000</t>
  </si>
  <si>
    <t>800013864</t>
  </si>
  <si>
    <t>310018950100030</t>
  </si>
  <si>
    <t>阿盟阿右旗供电公司</t>
  </si>
  <si>
    <t>阿盟2024生产技改-220kV雅布赖站消防系统更换工程220kV雅布赖站消防系统更换工程</t>
  </si>
  <si>
    <t>辅助设备设施</t>
  </si>
  <si>
    <t>火灾报警系统</t>
  </si>
  <si>
    <t>套</t>
  </si>
  <si>
    <t>36203</t>
  </si>
  <si>
    <t>800052730</t>
  </si>
  <si>
    <t>310018917000010</t>
  </si>
  <si>
    <t>阿盟2024生产技改-110kV中泉子站消防系统更换工程110kV中泉子站消防系统更换工程</t>
  </si>
  <si>
    <t>33609</t>
  </si>
  <si>
    <t>310018917300010</t>
  </si>
  <si>
    <t>阿盟2024生产技改-35kV五千米站消防系统更换工程35kV五千米站消防系统更换工程</t>
  </si>
  <si>
    <t>29039</t>
  </si>
  <si>
    <t>310018917400010</t>
  </si>
  <si>
    <t>阿盟2024生产技改-35kV桃花山站消防系统更换工程35kV桃花山站消防系统更换工程</t>
  </si>
  <si>
    <t>310018917500010</t>
  </si>
  <si>
    <t>阿盟2024生产技改-35kV嘎顺塔塔站消防系统更换工程35kV嘎顺塔塔站消防系统更换工程</t>
  </si>
  <si>
    <t>30839</t>
  </si>
  <si>
    <t>310018917600010</t>
  </si>
  <si>
    <t>阿盟2024生产技改-110kV建国营变电站消防系统更换工程110kV建国营变电站消防系统更换工程</t>
  </si>
  <si>
    <t>33435</t>
  </si>
  <si>
    <t>310018933600010</t>
  </si>
  <si>
    <t>阿盟2024生产技改-110kV哈达贺休变电站消防系统更换工程110kV哈达贺休变电站消防系统更换工程</t>
  </si>
  <si>
    <t>33184</t>
  </si>
  <si>
    <t>310018933700010</t>
  </si>
  <si>
    <t>阿盟2024生产技改-110kV策克变电站消防系统更换工程110kV策克变电站消防系统更换工程</t>
  </si>
  <si>
    <t>33619</t>
  </si>
  <si>
    <t>310018933800010</t>
  </si>
  <si>
    <t>阿盟机关事务处</t>
  </si>
  <si>
    <t>阿盟2024生产技改-巴彦浩特供电分公司办公楼消防改造巴彦浩特供电分公司办公楼消防改造</t>
  </si>
  <si>
    <t>77421</t>
  </si>
  <si>
    <t>310018956300010</t>
  </si>
  <si>
    <t>阿盟信息通信处</t>
  </si>
  <si>
    <t>阿盟2024生产技改-阿拉善供电公司调度交换网远端放号技术改造工程阿盟2024生产技改-阿拉善供电公司调度交换网远端放号技术改造工程</t>
  </si>
  <si>
    <t>二次设备</t>
  </si>
  <si>
    <t>交换机</t>
  </si>
  <si>
    <t>交换机,通用,通用,通用,通用,通用,通用,通用,通用计量单位为套，详细参数已技术规范为准。</t>
  </si>
  <si>
    <t>台</t>
  </si>
  <si>
    <t>2</t>
  </si>
  <si>
    <t>12000</t>
  </si>
  <si>
    <t>买方指定仓库地面交货</t>
  </si>
  <si>
    <t>801016877</t>
  </si>
  <si>
    <t>310018806700050</t>
  </si>
  <si>
    <t>如技术规范书中出现资格要求（资格文件），且与招标文件商务部分及标段划分表冲突，请以招标文件商务部分及标段划分表为准。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</si>
</sst>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等线"/>
      <charset val="134"/>
      <scheme val="minor"/>
    </font>
    <font>
      <sz val="9"/>
      <name val="等线"/>
      <charset val="134"/>
      <scheme val="minor"/>
    </font>
    <font>
      <sz val="12"/>
      <name val="等线"/>
      <charset val="134"/>
      <scheme val="minor"/>
    </font>
    <font>
      <b/>
      <sz val="8"/>
      <name val="黑体"/>
      <charset val="134"/>
    </font>
    <font>
      <b/>
      <sz val="9"/>
      <name val="等线"/>
      <charset val="134"/>
      <scheme val="minor"/>
    </font>
    <font>
      <b/>
      <sz val="9"/>
      <color rgb="FFFF0000"/>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name val="宋体"/>
      <charset val="134"/>
    </font>
    <font>
      <sz val="10"/>
      <name val="Arial"/>
      <charset val="134"/>
    </font>
    <font>
      <sz val="11"/>
      <color indexed="8"/>
      <name val="宋体"/>
      <charset val="134"/>
    </font>
    <font>
      <sz val="11"/>
      <name val="Calibri"/>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157">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4" borderId="8" applyNumberFormat="0" applyAlignment="0" applyProtection="0">
      <alignment vertical="center"/>
    </xf>
    <xf numFmtId="0" fontId="15" fillId="5" borderId="9" applyNumberFormat="0" applyAlignment="0" applyProtection="0">
      <alignment vertical="center"/>
    </xf>
    <xf numFmtId="0" fontId="16" fillId="5" borderId="8" applyNumberFormat="0" applyAlignment="0" applyProtection="0">
      <alignment vertical="center"/>
    </xf>
    <xf numFmtId="0" fontId="17" fillId="6"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25" fillId="0" borderId="0">
      <alignment vertical="center"/>
    </xf>
    <xf numFmtId="0" fontId="25" fillId="0" borderId="0">
      <alignment vertical="center"/>
    </xf>
    <xf numFmtId="0" fontId="25" fillId="0" borderId="0"/>
    <xf numFmtId="0" fontId="25" fillId="0" borderId="0"/>
    <xf numFmtId="0" fontId="25" fillId="0" borderId="0"/>
    <xf numFmtId="0" fontId="25" fillId="0" borderId="0"/>
    <xf numFmtId="0" fontId="0" fillId="0" borderId="0"/>
    <xf numFmtId="0" fontId="0" fillId="0" borderId="0">
      <alignment vertical="center"/>
    </xf>
    <xf numFmtId="0" fontId="0" fillId="0" borderId="0">
      <alignment vertical="center"/>
    </xf>
    <xf numFmtId="0" fontId="26" fillId="0" borderId="0"/>
    <xf numFmtId="0" fontId="26" fillId="0" borderId="0">
      <alignment vertical="center"/>
    </xf>
    <xf numFmtId="0" fontId="26" fillId="0" borderId="0"/>
    <xf numFmtId="0" fontId="27" fillId="0" borderId="0"/>
    <xf numFmtId="0" fontId="26" fillId="0" borderId="0"/>
    <xf numFmtId="0" fontId="26" fillId="0" borderId="0"/>
    <xf numFmtId="0" fontId="0" fillId="0" borderId="0">
      <alignment vertical="center"/>
    </xf>
    <xf numFmtId="0" fontId="27" fillId="0" borderId="0">
      <alignment vertical="center"/>
    </xf>
    <xf numFmtId="0" fontId="28" fillId="0" borderId="0"/>
    <xf numFmtId="0" fontId="26" fillId="0" borderId="0"/>
    <xf numFmtId="0" fontId="27" fillId="0" borderId="0">
      <alignment vertical="center"/>
    </xf>
    <xf numFmtId="0" fontId="27" fillId="0" borderId="0">
      <alignment vertical="center"/>
    </xf>
    <xf numFmtId="0" fontId="0" fillId="0" borderId="0"/>
    <xf numFmtId="0" fontId="26" fillId="0" borderId="0"/>
    <xf numFmtId="0" fontId="27" fillId="0" borderId="0">
      <alignment vertical="center"/>
    </xf>
    <xf numFmtId="0" fontId="27" fillId="0" borderId="0"/>
    <xf numFmtId="0" fontId="25" fillId="0" borderId="0">
      <alignment vertical="center"/>
    </xf>
    <xf numFmtId="0" fontId="25" fillId="0" borderId="0">
      <alignment vertical="center"/>
    </xf>
    <xf numFmtId="0" fontId="27" fillId="0" borderId="0">
      <alignment vertical="center"/>
    </xf>
    <xf numFmtId="0" fontId="25" fillId="0" borderId="0"/>
    <xf numFmtId="0" fontId="27" fillId="0" borderId="0">
      <alignment vertical="center"/>
    </xf>
    <xf numFmtId="0" fontId="27" fillId="0" borderId="0">
      <alignment vertical="center"/>
    </xf>
    <xf numFmtId="0" fontId="27" fillId="0" borderId="0"/>
    <xf numFmtId="0" fontId="0" fillId="0" borderId="0"/>
    <xf numFmtId="0" fontId="27" fillId="0" borderId="0"/>
    <xf numFmtId="0" fontId="0" fillId="0" borderId="0"/>
    <xf numFmtId="0" fontId="0" fillId="0" borderId="0">
      <alignment vertical="center"/>
    </xf>
    <xf numFmtId="0" fontId="0" fillId="0" borderId="0">
      <alignment vertical="center"/>
    </xf>
    <xf numFmtId="0" fontId="27" fillId="0" borderId="0">
      <alignment vertical="center"/>
    </xf>
    <xf numFmtId="0" fontId="27" fillId="0" borderId="0"/>
    <xf numFmtId="0" fontId="0" fillId="0" borderId="0"/>
    <xf numFmtId="0" fontId="27" fillId="0" borderId="0">
      <alignment vertical="center"/>
    </xf>
    <xf numFmtId="0" fontId="25" fillId="0" borderId="0"/>
    <xf numFmtId="0" fontId="27" fillId="0" borderId="0">
      <alignment vertical="center"/>
    </xf>
    <xf numFmtId="0" fontId="25" fillId="0" borderId="0"/>
    <xf numFmtId="0" fontId="25" fillId="0" borderId="0">
      <alignment vertical="center"/>
    </xf>
    <xf numFmtId="0" fontId="0" fillId="0" borderId="0">
      <alignment vertical="center"/>
    </xf>
    <xf numFmtId="0" fontId="27" fillId="0" borderId="0">
      <alignment vertical="center"/>
    </xf>
    <xf numFmtId="0" fontId="27" fillId="0" borderId="0">
      <alignment vertical="center"/>
    </xf>
    <xf numFmtId="0" fontId="0" fillId="0" borderId="0"/>
    <xf numFmtId="0" fontId="0" fillId="0" borderId="0"/>
    <xf numFmtId="0" fontId="26" fillId="0" borderId="0"/>
    <xf numFmtId="0" fontId="27" fillId="0" borderId="0">
      <alignment vertical="center"/>
    </xf>
    <xf numFmtId="0" fontId="25" fillId="0" borderId="0"/>
    <xf numFmtId="0" fontId="25" fillId="0" borderId="0"/>
    <xf numFmtId="0" fontId="25" fillId="0" borderId="0"/>
    <xf numFmtId="0" fontId="25" fillId="0" borderId="0"/>
    <xf numFmtId="0" fontId="25" fillId="0" borderId="0"/>
    <xf numFmtId="0" fontId="0" fillId="0" borderId="0"/>
    <xf numFmtId="0" fontId="27" fillId="0" borderId="0">
      <alignment vertical="center"/>
    </xf>
    <xf numFmtId="0" fontId="28" fillId="0" borderId="0"/>
    <xf numFmtId="0" fontId="26" fillId="0" borderId="0"/>
    <xf numFmtId="0" fontId="0" fillId="0" borderId="0"/>
    <xf numFmtId="0" fontId="26" fillId="0" borderId="0"/>
    <xf numFmtId="0" fontId="0" fillId="0" borderId="0"/>
    <xf numFmtId="0" fontId="26" fillId="0" borderId="0"/>
    <xf numFmtId="0" fontId="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7" fillId="0" borderId="0">
      <alignment vertical="center"/>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0" fillId="0" borderId="0">
      <alignment vertical="center"/>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0" fillId="0" borderId="0">
      <alignment vertical="center"/>
    </xf>
    <xf numFmtId="0" fontId="26" fillId="0" borderId="0"/>
    <xf numFmtId="0" fontId="26" fillId="0" borderId="0"/>
    <xf numFmtId="0" fontId="26" fillId="0" borderId="0"/>
    <xf numFmtId="0" fontId="25" fillId="0" borderId="0"/>
    <xf numFmtId="0" fontId="26" fillId="0" borderId="0"/>
    <xf numFmtId="0" fontId="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5" fillId="0" borderId="0">
      <alignment vertical="center"/>
    </xf>
  </cellStyleXfs>
  <cellXfs count="19">
    <xf numFmtId="0" fontId="0" fillId="0" borderId="0" xfId="0">
      <alignment vertical="center"/>
    </xf>
    <xf numFmtId="0" fontId="1" fillId="2" borderId="0" xfId="0" applyFont="1" applyFill="1">
      <alignment vertical="center"/>
    </xf>
    <xf numFmtId="49" fontId="1" fillId="2" borderId="0" xfId="0" applyNumberFormat="1" applyFont="1" applyFill="1" applyAlignment="1">
      <alignment horizontal="center" vertical="center" wrapText="1"/>
    </xf>
    <xf numFmtId="0" fontId="2" fillId="2" borderId="0" xfId="0" applyFont="1" applyFill="1" applyAlignment="1">
      <alignment horizontal="center" vertical="center"/>
    </xf>
    <xf numFmtId="0" fontId="1" fillId="2" borderId="0" xfId="0" applyFont="1" applyFill="1" applyAlignment="1">
      <alignment horizontal="center" vertical="center"/>
    </xf>
    <xf numFmtId="49" fontId="3" fillId="2" borderId="1"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1" xfId="0" applyFont="1" applyFill="1" applyBorder="1" applyAlignment="1">
      <alignment horizontal="center" vertical="center" wrapText="1"/>
    </xf>
    <xf numFmtId="49" fontId="1" fillId="2" borderId="2"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49" fontId="1" fillId="2" borderId="3" xfId="0" applyNumberFormat="1" applyFont="1" applyFill="1" applyBorder="1" applyAlignment="1">
      <alignment horizontal="center" vertical="center" wrapText="1"/>
    </xf>
    <xf numFmtId="49" fontId="1" fillId="2" borderId="4" xfId="0" applyNumberFormat="1" applyFont="1" applyFill="1" applyBorder="1" applyAlignment="1">
      <alignment horizontal="center" vertical="center" wrapText="1"/>
    </xf>
    <xf numFmtId="0" fontId="4" fillId="2" borderId="0" xfId="0" applyFont="1" applyFill="1">
      <alignment vertical="center"/>
    </xf>
    <xf numFmtId="0" fontId="1" fillId="2" borderId="1" xfId="0"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1" fillId="2" borderId="1" xfId="0" applyFont="1" applyFill="1" applyBorder="1" applyAlignment="1">
      <alignment horizontal="left" vertical="center" wrapText="1"/>
    </xf>
    <xf numFmtId="49" fontId="1" fillId="2" borderId="1" xfId="0" applyNumberFormat="1" applyFont="1" applyFill="1" applyBorder="1" applyAlignment="1">
      <alignment horizontal="center" vertical="center" wrapText="1"/>
    </xf>
    <xf numFmtId="0" fontId="3" fillId="2" borderId="1" xfId="137" applyFont="1" applyFill="1" applyBorder="1" applyAlignment="1">
      <alignment horizontal="center" vertical="center"/>
    </xf>
    <xf numFmtId="0" fontId="5" fillId="2" borderId="1" xfId="0" applyFont="1" applyFill="1" applyBorder="1" applyAlignment="1">
      <alignment horizontal="center" vertical="center" wrapText="1"/>
    </xf>
  </cellXfs>
  <cellStyles count="1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Normal 2" xfId="50"/>
    <cellStyle name="Normal 2 12" xfId="51"/>
    <cellStyle name="Normal 2 13" xfId="52"/>
    <cellStyle name="Normal 2 2" xfId="53"/>
    <cellStyle name="Normal 2 5" xfId="54"/>
    <cellStyle name="常规 10" xfId="55"/>
    <cellStyle name="常规 10 5" xfId="56"/>
    <cellStyle name="常规 11" xfId="57"/>
    <cellStyle name="常规 11 10" xfId="58"/>
    <cellStyle name="常规 11 2" xfId="59"/>
    <cellStyle name="常规 11 2 2" xfId="60"/>
    <cellStyle name="常规 12" xfId="61"/>
    <cellStyle name="常规 12 2" xfId="62"/>
    <cellStyle name="常规 13" xfId="63"/>
    <cellStyle name="常规 14" xfId="64"/>
    <cellStyle name="常规 14 7" xfId="65"/>
    <cellStyle name="常规 15" xfId="66"/>
    <cellStyle name="常规 16" xfId="67"/>
    <cellStyle name="常规 17" xfId="68"/>
    <cellStyle name="常规 17 2" xfId="69"/>
    <cellStyle name="常规 18" xfId="70"/>
    <cellStyle name="常规 19" xfId="71"/>
    <cellStyle name="常规 2" xfId="72"/>
    <cellStyle name="常规 2 10" xfId="73"/>
    <cellStyle name="常规 2 14" xfId="74"/>
    <cellStyle name="常规 2 15" xfId="75"/>
    <cellStyle name="常规 2 16" xfId="76"/>
    <cellStyle name="常规 2 17" xfId="77"/>
    <cellStyle name="常规 2 19" xfId="78"/>
    <cellStyle name="常规 2 2 14 2" xfId="79"/>
    <cellStyle name="常规 2 2 2" xfId="80"/>
    <cellStyle name="常规 2 2 2 10" xfId="81"/>
    <cellStyle name="常规 2 2 2 10 3" xfId="82"/>
    <cellStyle name="常规 2 2 2 11" xfId="83"/>
    <cellStyle name="常规 2 2 2 2" xfId="84"/>
    <cellStyle name="常规 2 2 2 2 2 2 2" xfId="85"/>
    <cellStyle name="常规 2 2 2 2 3" xfId="86"/>
    <cellStyle name="常规 2 2 2 3" xfId="87"/>
    <cellStyle name="常规 2 2 2 4" xfId="88"/>
    <cellStyle name="常规 2 2 2_太旗局：内蒙古电力公司2016年生产性固定资产零购计划明细表" xfId="89"/>
    <cellStyle name="常规 2 2 4" xfId="90"/>
    <cellStyle name="常规 2 2 5" xfId="91"/>
    <cellStyle name="常规 2 3" xfId="92"/>
    <cellStyle name="常规 2 3 16" xfId="93"/>
    <cellStyle name="常规 2 5" xfId="94"/>
    <cellStyle name="常规 2 6 2" xfId="95"/>
    <cellStyle name="常规 2_福利2017年白糖茶叶" xfId="96"/>
    <cellStyle name="常规 20" xfId="97"/>
    <cellStyle name="常规 21" xfId="98"/>
    <cellStyle name="常规 22" xfId="99"/>
    <cellStyle name="常规 23" xfId="100"/>
    <cellStyle name="常规 24" xfId="101"/>
    <cellStyle name="常规 25" xfId="102"/>
    <cellStyle name="常规 26" xfId="103"/>
    <cellStyle name="常规 27" xfId="104"/>
    <cellStyle name="常规 28" xfId="105"/>
    <cellStyle name="常规 29" xfId="106"/>
    <cellStyle name="常规 3" xfId="107"/>
    <cellStyle name="常规 3 2" xfId="108"/>
    <cellStyle name="常规 30" xfId="109"/>
    <cellStyle name="常规 31" xfId="110"/>
    <cellStyle name="常规 32" xfId="111"/>
    <cellStyle name="常规 33" xfId="112"/>
    <cellStyle name="常规 34" xfId="113"/>
    <cellStyle name="常规 35" xfId="114"/>
    <cellStyle name="常规 36" xfId="115"/>
    <cellStyle name="常规 37" xfId="116"/>
    <cellStyle name="常规 38" xfId="117"/>
    <cellStyle name="常规 39" xfId="118"/>
    <cellStyle name="常规 4" xfId="119"/>
    <cellStyle name="常规 40" xfId="120"/>
    <cellStyle name="常规 41" xfId="121"/>
    <cellStyle name="常规 42" xfId="122"/>
    <cellStyle name="常规 43" xfId="123"/>
    <cellStyle name="常规 44" xfId="124"/>
    <cellStyle name="常规 45" xfId="125"/>
    <cellStyle name="常规 46" xfId="126"/>
    <cellStyle name="常规 47" xfId="127"/>
    <cellStyle name="常规 48" xfId="128"/>
    <cellStyle name="常规 49" xfId="129"/>
    <cellStyle name="常规 5" xfId="130"/>
    <cellStyle name="常规 5 2 2" xfId="131"/>
    <cellStyle name="常规 50" xfId="132"/>
    <cellStyle name="常规 51" xfId="133"/>
    <cellStyle name="常规 52" xfId="134"/>
    <cellStyle name="常规 53" xfId="135"/>
    <cellStyle name="常规 54" xfId="136"/>
    <cellStyle name="常规 55" xfId="137"/>
    <cellStyle name="常规 56" xfId="138"/>
    <cellStyle name="常规 57" xfId="139"/>
    <cellStyle name="常规 58" xfId="140"/>
    <cellStyle name="常规 59" xfId="141"/>
    <cellStyle name="常规 6" xfId="142"/>
    <cellStyle name="常规 6 4 4" xfId="143"/>
    <cellStyle name="常规 60" xfId="144"/>
    <cellStyle name="常规 61" xfId="145"/>
    <cellStyle name="常规 62" xfId="146"/>
    <cellStyle name="常规 7" xfId="147"/>
    <cellStyle name="常规 79" xfId="148"/>
    <cellStyle name="常规 8" xfId="149"/>
    <cellStyle name="常规 80" xfId="150"/>
    <cellStyle name="常规 81" xfId="151"/>
    <cellStyle name="常规 82" xfId="152"/>
    <cellStyle name="常规 83" xfId="153"/>
    <cellStyle name="常规 84" xfId="154"/>
    <cellStyle name="常规 87" xfId="155"/>
    <cellStyle name="常规 9" xfId="156"/>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T15"/>
  <sheetViews>
    <sheetView tabSelected="1" topLeftCell="B1" workbookViewId="0">
      <selection activeCell="I3" sqref="I3"/>
    </sheetView>
  </sheetViews>
  <sheetFormatPr defaultColWidth="9.87962962962963" defaultRowHeight="11.4"/>
  <cols>
    <col min="1" max="1" width="9.87962962962963" style="1"/>
    <col min="2" max="2" width="13" style="1" customWidth="1"/>
    <col min="3" max="3" width="9.44444444444444" style="1" hidden="1" customWidth="1"/>
    <col min="4" max="4" width="13.6666666666667" style="1" hidden="1" customWidth="1"/>
    <col min="5" max="5" width="19.1203703703704" style="1" hidden="1" customWidth="1"/>
    <col min="6" max="6" width="28.2222222222222" style="1" customWidth="1"/>
    <col min="7" max="7" width="6.33333333333333" style="1" customWidth="1"/>
    <col min="8" max="8" width="11.4722222222222" style="1" customWidth="1"/>
    <col min="9" max="9" width="25.8888888888889" style="1" customWidth="1"/>
    <col min="10" max="10" width="4.58333333333333" style="1" customWidth="1"/>
    <col min="11" max="11" width="7" style="1" customWidth="1"/>
    <col min="12" max="12" width="7.58333333333333" style="1" customWidth="1"/>
    <col min="13" max="14" width="15.6666666666667" style="1" customWidth="1"/>
    <col min="15" max="15" width="16" style="1" customWidth="1"/>
    <col min="16" max="16" width="11.1203703703704" style="2" customWidth="1"/>
    <col min="17" max="17" width="9.66666666666667" style="1" customWidth="1"/>
    <col min="18" max="19" width="15.4444444444444" style="1" customWidth="1"/>
    <col min="20" max="20" width="11.4444444444444" style="1" customWidth="1"/>
    <col min="21" max="16382" width="9.87962962962963" style="1" customWidth="1"/>
    <col min="16383" max="16384" width="9.87962962962963" style="1"/>
  </cols>
  <sheetData>
    <row r="1" ht="37" customHeight="1" spans="1:20">
      <c r="A1" s="3" t="s">
        <v>0</v>
      </c>
      <c r="B1" s="4"/>
      <c r="C1" s="4"/>
      <c r="D1" s="4"/>
      <c r="E1" s="4"/>
      <c r="F1" s="4"/>
      <c r="G1" s="4"/>
      <c r="H1" s="4"/>
      <c r="I1" s="4"/>
      <c r="J1" s="4"/>
      <c r="K1" s="4"/>
      <c r="L1" s="4"/>
      <c r="M1" s="4"/>
      <c r="N1" s="4"/>
      <c r="O1" s="4"/>
      <c r="P1" s="4"/>
      <c r="Q1" s="4"/>
      <c r="R1" s="4"/>
      <c r="S1" s="4"/>
      <c r="T1" s="4"/>
    </row>
    <row r="2" ht="28.8" spans="1:20">
      <c r="A2" s="5" t="s">
        <v>1</v>
      </c>
      <c r="B2" s="5" t="s">
        <v>2</v>
      </c>
      <c r="C2" s="6" t="s">
        <v>3</v>
      </c>
      <c r="D2" s="6" t="s">
        <v>4</v>
      </c>
      <c r="E2" s="6" t="s">
        <v>5</v>
      </c>
      <c r="F2" s="7" t="s">
        <v>6</v>
      </c>
      <c r="G2" s="7" t="s">
        <v>7</v>
      </c>
      <c r="H2" s="7" t="s">
        <v>8</v>
      </c>
      <c r="I2" s="7" t="s">
        <v>9</v>
      </c>
      <c r="J2" s="7" t="s">
        <v>10</v>
      </c>
      <c r="K2" s="7" t="s">
        <v>11</v>
      </c>
      <c r="L2" s="7" t="s">
        <v>12</v>
      </c>
      <c r="M2" s="7" t="s">
        <v>13</v>
      </c>
      <c r="N2" s="7" t="s">
        <v>14</v>
      </c>
      <c r="O2" s="7" t="s">
        <v>15</v>
      </c>
      <c r="P2" s="5" t="s">
        <v>16</v>
      </c>
      <c r="Q2" s="7" t="s">
        <v>17</v>
      </c>
      <c r="R2" s="17" t="s">
        <v>18</v>
      </c>
      <c r="S2" s="17" t="s">
        <v>19</v>
      </c>
      <c r="T2" s="5" t="s">
        <v>20</v>
      </c>
    </row>
    <row r="3" ht="25" customHeight="1" spans="1:20">
      <c r="A3" s="8" t="s">
        <v>21</v>
      </c>
      <c r="B3" s="8" t="s">
        <v>22</v>
      </c>
      <c r="C3" s="9" t="s">
        <v>23</v>
      </c>
      <c r="D3" s="9" t="s">
        <v>24</v>
      </c>
      <c r="E3" s="9" t="s">
        <v>25</v>
      </c>
      <c r="F3" s="9" t="s">
        <v>26</v>
      </c>
      <c r="G3" s="9" t="s">
        <v>27</v>
      </c>
      <c r="H3" s="9" t="s">
        <v>28</v>
      </c>
      <c r="I3" s="9" t="s">
        <v>29</v>
      </c>
      <c r="J3" s="13" t="s">
        <v>30</v>
      </c>
      <c r="K3" s="13" t="s">
        <v>21</v>
      </c>
      <c r="L3" s="13" t="s">
        <v>31</v>
      </c>
      <c r="M3" s="13">
        <f>L3*K3</f>
        <v>38000</v>
      </c>
      <c r="N3" s="14">
        <f>SUM(M3:M14)</f>
        <v>438388</v>
      </c>
      <c r="O3" s="15" t="s">
        <v>32</v>
      </c>
      <c r="P3" s="16" t="s">
        <v>33</v>
      </c>
      <c r="Q3" s="9" t="s">
        <v>34</v>
      </c>
      <c r="R3" s="9" t="s">
        <v>35</v>
      </c>
      <c r="S3" s="13" t="s">
        <v>36</v>
      </c>
      <c r="T3" s="18"/>
    </row>
    <row r="4" ht="25" customHeight="1" spans="1:20">
      <c r="A4" s="10"/>
      <c r="B4" s="10"/>
      <c r="C4" s="9" t="s">
        <v>23</v>
      </c>
      <c r="D4" s="9" t="s">
        <v>24</v>
      </c>
      <c r="E4" s="9" t="s">
        <v>25</v>
      </c>
      <c r="F4" s="9" t="s">
        <v>26</v>
      </c>
      <c r="G4" s="9" t="s">
        <v>27</v>
      </c>
      <c r="H4" s="9" t="s">
        <v>28</v>
      </c>
      <c r="I4" s="9" t="s">
        <v>37</v>
      </c>
      <c r="J4" s="13" t="s">
        <v>30</v>
      </c>
      <c r="K4" s="13" t="s">
        <v>21</v>
      </c>
      <c r="L4" s="13" t="s">
        <v>38</v>
      </c>
      <c r="M4" s="13">
        <f t="shared" ref="M4:M14" si="0">L4*K4</f>
        <v>40000</v>
      </c>
      <c r="N4" s="14"/>
      <c r="O4" s="15"/>
      <c r="P4" s="16" t="s">
        <v>33</v>
      </c>
      <c r="Q4" s="9" t="s">
        <v>34</v>
      </c>
      <c r="R4" s="9" t="s">
        <v>39</v>
      </c>
      <c r="S4" s="13" t="s">
        <v>40</v>
      </c>
      <c r="T4" s="18"/>
    </row>
    <row r="5" ht="25" customHeight="1" spans="1:20">
      <c r="A5" s="10"/>
      <c r="B5" s="10"/>
      <c r="C5" s="9" t="s">
        <v>23</v>
      </c>
      <c r="D5" s="9" t="s">
        <v>24</v>
      </c>
      <c r="E5" s="9" t="s">
        <v>41</v>
      </c>
      <c r="F5" s="9" t="s">
        <v>42</v>
      </c>
      <c r="G5" s="9" t="s">
        <v>43</v>
      </c>
      <c r="H5" s="9" t="s">
        <v>44</v>
      </c>
      <c r="I5" s="9" t="s">
        <v>44</v>
      </c>
      <c r="J5" s="13" t="s">
        <v>45</v>
      </c>
      <c r="K5" s="13" t="s">
        <v>21</v>
      </c>
      <c r="L5" s="13" t="s">
        <v>46</v>
      </c>
      <c r="M5" s="13">
        <f t="shared" si="0"/>
        <v>36203</v>
      </c>
      <c r="N5" s="14"/>
      <c r="O5" s="15"/>
      <c r="P5" s="16" t="s">
        <v>33</v>
      </c>
      <c r="Q5" s="9" t="s">
        <v>34</v>
      </c>
      <c r="R5" s="9" t="s">
        <v>47</v>
      </c>
      <c r="S5" s="13" t="s">
        <v>48</v>
      </c>
      <c r="T5" s="18"/>
    </row>
    <row r="6" ht="25" customHeight="1" spans="1:20">
      <c r="A6" s="10"/>
      <c r="B6" s="10"/>
      <c r="C6" s="9" t="s">
        <v>23</v>
      </c>
      <c r="D6" s="9" t="s">
        <v>24</v>
      </c>
      <c r="E6" s="9" t="s">
        <v>41</v>
      </c>
      <c r="F6" s="9" t="s">
        <v>49</v>
      </c>
      <c r="G6" s="9" t="s">
        <v>43</v>
      </c>
      <c r="H6" s="9" t="s">
        <v>44</v>
      </c>
      <c r="I6" s="9" t="s">
        <v>44</v>
      </c>
      <c r="J6" s="13" t="s">
        <v>45</v>
      </c>
      <c r="K6" s="13" t="s">
        <v>21</v>
      </c>
      <c r="L6" s="13" t="s">
        <v>50</v>
      </c>
      <c r="M6" s="13">
        <f t="shared" si="0"/>
        <v>33609</v>
      </c>
      <c r="N6" s="14"/>
      <c r="O6" s="15"/>
      <c r="P6" s="16" t="s">
        <v>33</v>
      </c>
      <c r="Q6" s="9" t="s">
        <v>34</v>
      </c>
      <c r="R6" s="9" t="s">
        <v>47</v>
      </c>
      <c r="S6" s="13" t="s">
        <v>51</v>
      </c>
      <c r="T6" s="18"/>
    </row>
    <row r="7" ht="25" customHeight="1" spans="1:20">
      <c r="A7" s="10"/>
      <c r="B7" s="10"/>
      <c r="C7" s="9" t="s">
        <v>23</v>
      </c>
      <c r="D7" s="9" t="s">
        <v>24</v>
      </c>
      <c r="E7" s="9" t="s">
        <v>41</v>
      </c>
      <c r="F7" s="9" t="s">
        <v>52</v>
      </c>
      <c r="G7" s="9" t="s">
        <v>43</v>
      </c>
      <c r="H7" s="9" t="s">
        <v>44</v>
      </c>
      <c r="I7" s="9" t="s">
        <v>44</v>
      </c>
      <c r="J7" s="13" t="s">
        <v>45</v>
      </c>
      <c r="K7" s="13" t="s">
        <v>21</v>
      </c>
      <c r="L7" s="13" t="s">
        <v>53</v>
      </c>
      <c r="M7" s="13">
        <f t="shared" si="0"/>
        <v>29039</v>
      </c>
      <c r="N7" s="14"/>
      <c r="O7" s="15"/>
      <c r="P7" s="16" t="s">
        <v>33</v>
      </c>
      <c r="Q7" s="9" t="s">
        <v>34</v>
      </c>
      <c r="R7" s="9" t="s">
        <v>47</v>
      </c>
      <c r="S7" s="13" t="s">
        <v>54</v>
      </c>
      <c r="T7" s="18"/>
    </row>
    <row r="8" ht="25" customHeight="1" spans="1:20">
      <c r="A8" s="10"/>
      <c r="B8" s="10"/>
      <c r="C8" s="9" t="s">
        <v>23</v>
      </c>
      <c r="D8" s="9" t="s">
        <v>24</v>
      </c>
      <c r="E8" s="9" t="s">
        <v>41</v>
      </c>
      <c r="F8" s="9" t="s">
        <v>55</v>
      </c>
      <c r="G8" s="9" t="s">
        <v>43</v>
      </c>
      <c r="H8" s="9" t="s">
        <v>44</v>
      </c>
      <c r="I8" s="9" t="s">
        <v>44</v>
      </c>
      <c r="J8" s="13" t="s">
        <v>45</v>
      </c>
      <c r="K8" s="13" t="s">
        <v>21</v>
      </c>
      <c r="L8" s="13" t="s">
        <v>53</v>
      </c>
      <c r="M8" s="13">
        <f t="shared" si="0"/>
        <v>29039</v>
      </c>
      <c r="N8" s="14"/>
      <c r="O8" s="15"/>
      <c r="P8" s="16" t="s">
        <v>33</v>
      </c>
      <c r="Q8" s="9" t="s">
        <v>34</v>
      </c>
      <c r="R8" s="9" t="s">
        <v>47</v>
      </c>
      <c r="S8" s="13" t="s">
        <v>56</v>
      </c>
      <c r="T8" s="18"/>
    </row>
    <row r="9" ht="25" customHeight="1" spans="1:20">
      <c r="A9" s="10"/>
      <c r="B9" s="10"/>
      <c r="C9" s="9" t="s">
        <v>23</v>
      </c>
      <c r="D9" s="9" t="s">
        <v>24</v>
      </c>
      <c r="E9" s="9" t="s">
        <v>41</v>
      </c>
      <c r="F9" s="9" t="s">
        <v>57</v>
      </c>
      <c r="G9" s="9" t="s">
        <v>43</v>
      </c>
      <c r="H9" s="9" t="s">
        <v>44</v>
      </c>
      <c r="I9" s="9" t="s">
        <v>44</v>
      </c>
      <c r="J9" s="13" t="s">
        <v>45</v>
      </c>
      <c r="K9" s="13" t="s">
        <v>21</v>
      </c>
      <c r="L9" s="13" t="s">
        <v>58</v>
      </c>
      <c r="M9" s="13">
        <f t="shared" si="0"/>
        <v>30839</v>
      </c>
      <c r="N9" s="14"/>
      <c r="O9" s="15"/>
      <c r="P9" s="16" t="s">
        <v>33</v>
      </c>
      <c r="Q9" s="9" t="s">
        <v>34</v>
      </c>
      <c r="R9" s="9" t="s">
        <v>47</v>
      </c>
      <c r="S9" s="13" t="s">
        <v>59</v>
      </c>
      <c r="T9" s="18"/>
    </row>
    <row r="10" ht="25" customHeight="1" spans="1:20">
      <c r="A10" s="10"/>
      <c r="B10" s="10"/>
      <c r="C10" s="9" t="s">
        <v>23</v>
      </c>
      <c r="D10" s="9" t="s">
        <v>24</v>
      </c>
      <c r="E10" s="9" t="s">
        <v>25</v>
      </c>
      <c r="F10" s="9" t="s">
        <v>60</v>
      </c>
      <c r="G10" s="9" t="s">
        <v>43</v>
      </c>
      <c r="H10" s="9" t="s">
        <v>44</v>
      </c>
      <c r="I10" s="9" t="s">
        <v>44</v>
      </c>
      <c r="J10" s="13" t="s">
        <v>45</v>
      </c>
      <c r="K10" s="13" t="s">
        <v>21</v>
      </c>
      <c r="L10" s="13" t="s">
        <v>61</v>
      </c>
      <c r="M10" s="13">
        <f t="shared" si="0"/>
        <v>33435</v>
      </c>
      <c r="N10" s="14"/>
      <c r="O10" s="15"/>
      <c r="P10" s="16" t="s">
        <v>33</v>
      </c>
      <c r="Q10" s="9" t="s">
        <v>34</v>
      </c>
      <c r="R10" s="9" t="s">
        <v>47</v>
      </c>
      <c r="S10" s="13" t="s">
        <v>62</v>
      </c>
      <c r="T10" s="18"/>
    </row>
    <row r="11" ht="25" customHeight="1" spans="1:20">
      <c r="A11" s="10"/>
      <c r="B11" s="10"/>
      <c r="C11" s="9" t="s">
        <v>23</v>
      </c>
      <c r="D11" s="9" t="s">
        <v>24</v>
      </c>
      <c r="E11" s="9" t="s">
        <v>25</v>
      </c>
      <c r="F11" s="9" t="s">
        <v>63</v>
      </c>
      <c r="G11" s="9" t="s">
        <v>43</v>
      </c>
      <c r="H11" s="9" t="s">
        <v>44</v>
      </c>
      <c r="I11" s="9" t="s">
        <v>44</v>
      </c>
      <c r="J11" s="13" t="s">
        <v>45</v>
      </c>
      <c r="K11" s="13" t="s">
        <v>21</v>
      </c>
      <c r="L11" s="13" t="s">
        <v>64</v>
      </c>
      <c r="M11" s="13">
        <f t="shared" si="0"/>
        <v>33184</v>
      </c>
      <c r="N11" s="14"/>
      <c r="O11" s="15"/>
      <c r="P11" s="16" t="s">
        <v>33</v>
      </c>
      <c r="Q11" s="9" t="s">
        <v>34</v>
      </c>
      <c r="R11" s="9" t="s">
        <v>47</v>
      </c>
      <c r="S11" s="13" t="s">
        <v>65</v>
      </c>
      <c r="T11" s="18"/>
    </row>
    <row r="12" ht="25" customHeight="1" spans="1:20">
      <c r="A12" s="10"/>
      <c r="B12" s="10"/>
      <c r="C12" s="9" t="s">
        <v>23</v>
      </c>
      <c r="D12" s="9" t="s">
        <v>24</v>
      </c>
      <c r="E12" s="9" t="s">
        <v>25</v>
      </c>
      <c r="F12" s="9" t="s">
        <v>66</v>
      </c>
      <c r="G12" s="9" t="s">
        <v>43</v>
      </c>
      <c r="H12" s="9" t="s">
        <v>44</v>
      </c>
      <c r="I12" s="9" t="s">
        <v>44</v>
      </c>
      <c r="J12" s="13" t="s">
        <v>45</v>
      </c>
      <c r="K12" s="13" t="s">
        <v>21</v>
      </c>
      <c r="L12" s="13" t="s">
        <v>67</v>
      </c>
      <c r="M12" s="13">
        <f t="shared" si="0"/>
        <v>33619</v>
      </c>
      <c r="N12" s="14"/>
      <c r="O12" s="15"/>
      <c r="P12" s="16" t="s">
        <v>33</v>
      </c>
      <c r="Q12" s="9" t="s">
        <v>34</v>
      </c>
      <c r="R12" s="9" t="s">
        <v>47</v>
      </c>
      <c r="S12" s="13" t="s">
        <v>68</v>
      </c>
      <c r="T12" s="18"/>
    </row>
    <row r="13" ht="34.2" spans="1:20">
      <c r="A13" s="10"/>
      <c r="B13" s="10"/>
      <c r="C13" s="9" t="s">
        <v>23</v>
      </c>
      <c r="D13" s="9" t="s">
        <v>24</v>
      </c>
      <c r="E13" s="9" t="s">
        <v>69</v>
      </c>
      <c r="F13" s="9" t="s">
        <v>70</v>
      </c>
      <c r="G13" s="9" t="s">
        <v>43</v>
      </c>
      <c r="H13" s="9" t="s">
        <v>44</v>
      </c>
      <c r="I13" s="9" t="s">
        <v>44</v>
      </c>
      <c r="J13" s="13" t="s">
        <v>45</v>
      </c>
      <c r="K13" s="13" t="s">
        <v>21</v>
      </c>
      <c r="L13" s="13" t="s">
        <v>71</v>
      </c>
      <c r="M13" s="13">
        <f t="shared" si="0"/>
        <v>77421</v>
      </c>
      <c r="N13" s="14"/>
      <c r="O13" s="15"/>
      <c r="P13" s="16" t="s">
        <v>33</v>
      </c>
      <c r="Q13" s="9" t="s">
        <v>34</v>
      </c>
      <c r="R13" s="9" t="s">
        <v>47</v>
      </c>
      <c r="S13" s="13" t="s">
        <v>72</v>
      </c>
      <c r="T13" s="18"/>
    </row>
    <row r="14" ht="57" spans="1:20">
      <c r="A14" s="11"/>
      <c r="B14" s="11"/>
      <c r="C14" s="9" t="s">
        <v>23</v>
      </c>
      <c r="D14" s="9" t="s">
        <v>24</v>
      </c>
      <c r="E14" s="9" t="s">
        <v>73</v>
      </c>
      <c r="F14" s="9" t="s">
        <v>74</v>
      </c>
      <c r="G14" s="9" t="s">
        <v>75</v>
      </c>
      <c r="H14" s="9" t="s">
        <v>76</v>
      </c>
      <c r="I14" s="9" t="s">
        <v>77</v>
      </c>
      <c r="J14" s="13" t="s">
        <v>78</v>
      </c>
      <c r="K14" s="13" t="s">
        <v>79</v>
      </c>
      <c r="L14" s="13" t="s">
        <v>80</v>
      </c>
      <c r="M14" s="13">
        <f t="shared" si="0"/>
        <v>24000</v>
      </c>
      <c r="N14" s="14"/>
      <c r="O14" s="15"/>
      <c r="P14" s="16" t="s">
        <v>33</v>
      </c>
      <c r="Q14" s="9" t="s">
        <v>81</v>
      </c>
      <c r="R14" s="9" t="s">
        <v>82</v>
      </c>
      <c r="S14" s="13" t="s">
        <v>83</v>
      </c>
      <c r="T14" s="18"/>
    </row>
    <row r="15" spans="1:1">
      <c r="A15" s="12" t="s">
        <v>84</v>
      </c>
    </row>
  </sheetData>
  <sortState ref="C4:W388">
    <sortCondition ref="D4:D388"/>
    <sortCondition ref="F4:F388"/>
  </sortState>
  <mergeCells count="6">
    <mergeCell ref="A1:T1"/>
    <mergeCell ref="A3:A14"/>
    <mergeCell ref="B3:B14"/>
    <mergeCell ref="N3:N14"/>
    <mergeCell ref="O3:O14"/>
    <mergeCell ref="T3:T14"/>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蒙电_资格预审（excel）</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招标代理</cp:lastModifiedBy>
  <dcterms:created xsi:type="dcterms:W3CDTF">2020-03-21T03:11:00Z</dcterms:created>
  <dcterms:modified xsi:type="dcterms:W3CDTF">2024-06-03T03:44:32Z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7E9B4503A4B34C52A1CA8E2129DC5E82_12</vt:lpwstr>
  </property>
</Properties>
</file>