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/>
  </bookViews>
  <sheets>
    <sheet name="蒙电_资格预审（excel）" sheetId="2" r:id="rId1"/>
  </sheets>
  <definedNames>
    <definedName name="_xlnm._FilterDatabase" localSheetId="0" hidden="1">'蒙电_资格预审（excel）'!$B$2:$Q$2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<sst xmlns="http://schemas.openxmlformats.org/spreadsheetml/2006/main" count="92" uniqueCount="58">
  <si>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9,"isFree":false,"startRow":2}]}</t>
  </si>
  <si>
    <t>采购公告附件6：标段划分及采购明细表</t>
  </si>
  <si>
    <t>标段编号</t>
  </si>
  <si>
    <t>标段名称</t>
  </si>
  <si>
    <t>项目名称</t>
  </si>
  <si>
    <t>设备属性</t>
  </si>
  <si>
    <t>设备名称</t>
  </si>
  <si>
    <t>规格型号</t>
  </si>
  <si>
    <t>单位</t>
  </si>
  <si>
    <t>数量</t>
  </si>
  <si>
    <t>最高投标限价单价（元）</t>
  </si>
  <si>
    <t>最高投标限价合价（元）</t>
  </si>
  <si>
    <t>最高投标限价总价（元）</t>
  </si>
  <si>
    <t>专用资格要求</t>
  </si>
  <si>
    <t>到货时间</t>
  </si>
  <si>
    <t>到货地点</t>
  </si>
  <si>
    <t>设备编码</t>
  </si>
  <si>
    <t>采购申请标识</t>
  </si>
  <si>
    <t>HG20240604-198</t>
  </si>
  <si>
    <t>35kV－220kV隔离开关</t>
  </si>
  <si>
    <t>呼和浩特供电公司2024年第一批日常检修材料采购3</t>
  </si>
  <si>
    <t>配件</t>
  </si>
  <si>
    <t>动触头</t>
  </si>
  <si>
    <t>动触头,通用,4000A</t>
  </si>
  <si>
    <t>个</t>
  </si>
  <si>
    <t>1.供应商须为通过内蒙古电力（集团）有限责任公司2023年度设备材料供应商资格预审名单19标段“35kV－220kV隔离开关”合格的供应商，并提供资格预审合格通知书原件扫描件。
2.供应商须提供近三年（2021年01月01日至投标截止之日）同类产品业绩不少于1份，业绩提供中标通知书及配套合同原件扫描件；</t>
  </si>
  <si>
    <t>买方指定仓库地面交货</t>
  </si>
  <si>
    <t>801009640</t>
  </si>
  <si>
    <t>330015844800010</t>
  </si>
  <si>
    <t>静触头</t>
  </si>
  <si>
    <t>静触头,通用,3150A</t>
  </si>
  <si>
    <t>801007111</t>
  </si>
  <si>
    <t>330015844800020</t>
  </si>
  <si>
    <t>辅助开关</t>
  </si>
  <si>
    <t>辅助开关,通用,行程开关,BG1</t>
  </si>
  <si>
    <t>801012322</t>
  </si>
  <si>
    <t>330015844800030</t>
  </si>
  <si>
    <t>转换把手</t>
  </si>
  <si>
    <t>转换把手,远方/就地</t>
  </si>
  <si>
    <t>801008816</t>
  </si>
  <si>
    <t>330015844800040</t>
  </si>
  <si>
    <t>辅助设备设施</t>
  </si>
  <si>
    <t>空开</t>
  </si>
  <si>
    <t>800993472</t>
  </si>
  <si>
    <t>330015844800050</t>
  </si>
  <si>
    <t>低压电器</t>
  </si>
  <si>
    <t>按钮</t>
  </si>
  <si>
    <t>按钮,通用,通用,通用</t>
  </si>
  <si>
    <t>801019825</t>
  </si>
  <si>
    <t>330015844800060</t>
  </si>
  <si>
    <t>水平拉杆</t>
  </si>
  <si>
    <t>根</t>
  </si>
  <si>
    <t>801005024</t>
  </si>
  <si>
    <t>330015844800070</t>
  </si>
  <si>
    <t>垂直连杆</t>
  </si>
  <si>
    <t>垂直连杆,通用,接地刀闸</t>
  </si>
  <si>
    <t>801009651</t>
  </si>
  <si>
    <t>330015844800080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</si>
</sst>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4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2" fillId="0" borderId="0" xfId="0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1" xfId="137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15"/>
  <sheetViews>
    <sheetView tabSelected="1" topLeftCell="B1" workbookViewId="0">
      <selection activeCell="T4" sqref="T4"/>
    </sheetView>
  </sheetViews>
  <sheetFormatPr defaultColWidth="9.875" defaultRowHeight="12"/>
  <cols>
    <col min="1" max="1" width="9.875" style="1" hidden="1" customWidth="1"/>
    <col min="2" max="2" width="8.125" style="2" customWidth="1"/>
    <col min="3" max="3" width="13" style="3" customWidth="1"/>
    <col min="4" max="4" width="25" style="1" customWidth="1"/>
    <col min="5" max="5" width="7" style="1" customWidth="1"/>
    <col min="6" max="6" width="11.4666666666667" style="1" customWidth="1"/>
    <col min="7" max="7" width="19.5833333333333" style="1" customWidth="1"/>
    <col min="8" max="8" width="4.58333333333333" style="1" customWidth="1"/>
    <col min="9" max="9" width="7" style="1" customWidth="1"/>
    <col min="10" max="10" width="7.58333333333333" style="1" customWidth="1"/>
    <col min="11" max="11" width="8.40833333333333" style="1" customWidth="1"/>
    <col min="12" max="12" width="7.11666666666667" style="1" customWidth="1"/>
    <col min="13" max="13" width="17.875" style="2" customWidth="1"/>
    <col min="14" max="14" width="8.875" style="2" customWidth="1"/>
    <col min="15" max="15" width="6.875" style="1" customWidth="1"/>
    <col min="16" max="16" width="11.5833333333333" style="1" customWidth="1"/>
    <col min="17" max="17" width="17" style="1" customWidth="1"/>
    <col min="18" max="16384" width="9.875" style="1"/>
  </cols>
  <sheetData>
    <row r="1" ht="42" customHeight="1" spans="1:17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42" spans="2:17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5" t="s">
        <v>13</v>
      </c>
      <c r="N2" s="5" t="s">
        <v>14</v>
      </c>
      <c r="O2" s="6" t="s">
        <v>15</v>
      </c>
      <c r="P2" s="12" t="s">
        <v>16</v>
      </c>
      <c r="Q2" s="12" t="s">
        <v>17</v>
      </c>
    </row>
    <row r="3" ht="63" customHeight="1" spans="2:17">
      <c r="B3" s="7" t="s">
        <v>18</v>
      </c>
      <c r="C3" s="8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13">
        <v>60</v>
      </c>
      <c r="J3" s="13">
        <v>900</v>
      </c>
      <c r="K3" s="13">
        <f>I3*J3</f>
        <v>54000</v>
      </c>
      <c r="L3" s="14">
        <f>SUM(K3:K10)</f>
        <v>279899.64</v>
      </c>
      <c r="M3" s="14" t="s">
        <v>25</v>
      </c>
      <c r="N3" s="13">
        <v>20240515</v>
      </c>
      <c r="O3" s="9" t="s">
        <v>26</v>
      </c>
      <c r="P3" s="9" t="s">
        <v>27</v>
      </c>
      <c r="Q3" s="9" t="s">
        <v>28</v>
      </c>
    </row>
    <row r="4" ht="63" customHeight="1" spans="2:17">
      <c r="B4" s="10"/>
      <c r="C4" s="8" t="s">
        <v>19</v>
      </c>
      <c r="D4" s="9" t="s">
        <v>20</v>
      </c>
      <c r="E4" s="9" t="s">
        <v>21</v>
      </c>
      <c r="F4" s="9" t="s">
        <v>29</v>
      </c>
      <c r="G4" s="9" t="s">
        <v>30</v>
      </c>
      <c r="H4" s="9" t="s">
        <v>24</v>
      </c>
      <c r="I4" s="13">
        <v>14</v>
      </c>
      <c r="J4" s="13">
        <v>1100</v>
      </c>
      <c r="K4" s="13">
        <f t="shared" ref="K4:K10" si="0">I4*J4</f>
        <v>15400</v>
      </c>
      <c r="L4" s="15"/>
      <c r="M4" s="15"/>
      <c r="N4" s="13">
        <v>20240515</v>
      </c>
      <c r="O4" s="9" t="s">
        <v>26</v>
      </c>
      <c r="P4" s="9" t="s">
        <v>31</v>
      </c>
      <c r="Q4" s="9" t="s">
        <v>32</v>
      </c>
    </row>
    <row r="5" ht="63" customHeight="1" spans="2:17">
      <c r="B5" s="10"/>
      <c r="C5" s="8" t="s">
        <v>19</v>
      </c>
      <c r="D5" s="9" t="s">
        <v>20</v>
      </c>
      <c r="E5" s="9" t="s">
        <v>21</v>
      </c>
      <c r="F5" s="9" t="s">
        <v>33</v>
      </c>
      <c r="G5" s="9" t="s">
        <v>34</v>
      </c>
      <c r="H5" s="9" t="s">
        <v>24</v>
      </c>
      <c r="I5" s="13">
        <v>8</v>
      </c>
      <c r="J5" s="13">
        <v>820</v>
      </c>
      <c r="K5" s="13">
        <f t="shared" si="0"/>
        <v>6560</v>
      </c>
      <c r="L5" s="15"/>
      <c r="M5" s="15"/>
      <c r="N5" s="13">
        <v>20240515</v>
      </c>
      <c r="O5" s="9" t="s">
        <v>26</v>
      </c>
      <c r="P5" s="9" t="s">
        <v>35</v>
      </c>
      <c r="Q5" s="9" t="s">
        <v>36</v>
      </c>
    </row>
    <row r="6" ht="63" customHeight="1" spans="2:17">
      <c r="B6" s="10"/>
      <c r="C6" s="8" t="s">
        <v>19</v>
      </c>
      <c r="D6" s="9" t="s">
        <v>20</v>
      </c>
      <c r="E6" s="9" t="s">
        <v>21</v>
      </c>
      <c r="F6" s="9" t="s">
        <v>37</v>
      </c>
      <c r="G6" s="9" t="s">
        <v>38</v>
      </c>
      <c r="H6" s="9" t="s">
        <v>24</v>
      </c>
      <c r="I6" s="13">
        <v>6</v>
      </c>
      <c r="J6" s="13">
        <v>320</v>
      </c>
      <c r="K6" s="13">
        <f t="shared" si="0"/>
        <v>1920</v>
      </c>
      <c r="L6" s="15"/>
      <c r="M6" s="15"/>
      <c r="N6" s="13">
        <v>20240515</v>
      </c>
      <c r="O6" s="9" t="s">
        <v>26</v>
      </c>
      <c r="P6" s="9" t="s">
        <v>39</v>
      </c>
      <c r="Q6" s="9" t="s">
        <v>40</v>
      </c>
    </row>
    <row r="7" ht="63" customHeight="1" spans="2:17">
      <c r="B7" s="10"/>
      <c r="C7" s="8" t="s">
        <v>19</v>
      </c>
      <c r="D7" s="9" t="s">
        <v>20</v>
      </c>
      <c r="E7" s="9" t="s">
        <v>41</v>
      </c>
      <c r="F7" s="9" t="s">
        <v>42</v>
      </c>
      <c r="G7" s="9" t="s">
        <v>42</v>
      </c>
      <c r="H7" s="9" t="s">
        <v>24</v>
      </c>
      <c r="I7" s="13">
        <v>12</v>
      </c>
      <c r="J7" s="13">
        <v>650</v>
      </c>
      <c r="K7" s="13">
        <f t="shared" si="0"/>
        <v>7800</v>
      </c>
      <c r="L7" s="15"/>
      <c r="M7" s="15"/>
      <c r="N7" s="13">
        <v>20240515</v>
      </c>
      <c r="O7" s="9" t="s">
        <v>26</v>
      </c>
      <c r="P7" s="9" t="s">
        <v>43</v>
      </c>
      <c r="Q7" s="9" t="s">
        <v>44</v>
      </c>
    </row>
    <row r="8" ht="63" customHeight="1" spans="2:17">
      <c r="B8" s="10"/>
      <c r="C8" s="8" t="s">
        <v>19</v>
      </c>
      <c r="D8" s="9" t="s">
        <v>20</v>
      </c>
      <c r="E8" s="9" t="s">
        <v>45</v>
      </c>
      <c r="F8" s="9" t="s">
        <v>46</v>
      </c>
      <c r="G8" s="9" t="s">
        <v>47</v>
      </c>
      <c r="H8" s="9" t="s">
        <v>24</v>
      </c>
      <c r="I8" s="13">
        <v>27</v>
      </c>
      <c r="J8" s="13">
        <v>160</v>
      </c>
      <c r="K8" s="13">
        <f t="shared" si="0"/>
        <v>4320</v>
      </c>
      <c r="L8" s="15"/>
      <c r="M8" s="15"/>
      <c r="N8" s="13">
        <v>20240515</v>
      </c>
      <c r="O8" s="9" t="s">
        <v>26</v>
      </c>
      <c r="P8" s="9" t="s">
        <v>48</v>
      </c>
      <c r="Q8" s="9" t="s">
        <v>49</v>
      </c>
    </row>
    <row r="9" ht="63" customHeight="1" spans="2:17">
      <c r="B9" s="10"/>
      <c r="C9" s="8" t="s">
        <v>19</v>
      </c>
      <c r="D9" s="9" t="s">
        <v>20</v>
      </c>
      <c r="E9" s="9" t="s">
        <v>21</v>
      </c>
      <c r="F9" s="9" t="s">
        <v>50</v>
      </c>
      <c r="G9" s="9" t="s">
        <v>50</v>
      </c>
      <c r="H9" s="9" t="s">
        <v>51</v>
      </c>
      <c r="I9" s="13">
        <v>36</v>
      </c>
      <c r="J9" s="13">
        <v>375</v>
      </c>
      <c r="K9" s="13">
        <f t="shared" si="0"/>
        <v>13500</v>
      </c>
      <c r="L9" s="15"/>
      <c r="M9" s="15"/>
      <c r="N9" s="13">
        <v>20240515</v>
      </c>
      <c r="O9" s="9" t="s">
        <v>26</v>
      </c>
      <c r="P9" s="9" t="s">
        <v>52</v>
      </c>
      <c r="Q9" s="9" t="s">
        <v>53</v>
      </c>
    </row>
    <row r="10" ht="63" customHeight="1" spans="2:17">
      <c r="B10" s="11"/>
      <c r="C10" s="8" t="s">
        <v>19</v>
      </c>
      <c r="D10" s="9" t="s">
        <v>20</v>
      </c>
      <c r="E10" s="9" t="s">
        <v>21</v>
      </c>
      <c r="F10" s="9" t="s">
        <v>54</v>
      </c>
      <c r="G10" s="9" t="s">
        <v>55</v>
      </c>
      <c r="H10" s="9" t="s">
        <v>24</v>
      </c>
      <c r="I10" s="13">
        <v>54</v>
      </c>
      <c r="J10" s="13">
        <v>3266.66</v>
      </c>
      <c r="K10" s="13">
        <f t="shared" si="0"/>
        <v>176399.64</v>
      </c>
      <c r="L10" s="16"/>
      <c r="M10" s="16"/>
      <c r="N10" s="13">
        <v>20240515</v>
      </c>
      <c r="O10" s="9" t="s">
        <v>26</v>
      </c>
      <c r="P10" s="9" t="s">
        <v>56</v>
      </c>
      <c r="Q10" s="9" t="s">
        <v>57</v>
      </c>
    </row>
    <row r="11" ht="14.25" spans="1:1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ht="14.25" spans="1:1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ht="14.25" spans="1:1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ht="14.25" spans="1:1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ht="14.2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</sheetData>
  <sortState ref="B4:S388">
    <sortCondition ref="B4:B388"/>
    <sortCondition ref="D4:D388"/>
  </sortState>
  <mergeCells count="4">
    <mergeCell ref="B1:Q1"/>
    <mergeCell ref="B3:B10"/>
    <mergeCell ref="L3:L10"/>
    <mergeCell ref="M3:M10"/>
  </mergeCells>
  <pageMargins left="0.275" right="0.196527777777778" top="0.75" bottom="0.75" header="0.3" footer="0.3"/>
  <pageSetup paperSize="9" scale="53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2024-04-18T08:58:10Z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07AF4FFAE2644A2E92690B346CE681D1_13</vt:lpwstr>
  </property>
</Properties>
</file>