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<sst xmlns="http://schemas.openxmlformats.org/spreadsheetml/2006/main" count="205" uniqueCount="91">
  <si>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13,"isFree":false,"startRow":2}]}</t>
  </si>
  <si>
    <t>内蒙古超高压供电公司2024年第六批（补充）集中采购（2024年生产技改项目变电站保护测控装置单源直采）单源直接采购公告附表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</si>
  <si>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</si>
  <si>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</si>
  <si>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</si>
  <si>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</si>
  <si>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</si>
  <si>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</si>
  <si>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</si>
  <si>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</si>
  <si>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</si>
  <si>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</si>
  <si>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</si>
  <si>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</si>
  <si>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</si>
  <si>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</si>
  <si>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到货时间</t>
  </si>
  <si>
    <t>到货地点</t>
  </si>
  <si>
    <t>设备编码</t>
  </si>
  <si>
    <t>采购申请标识</t>
  </si>
  <si>
    <t>预成交供应商</t>
  </si>
  <si>
    <t>CJ-2024-06-1-1</t>
  </si>
  <si>
    <t>北四方保护测控装置单源直采</t>
  </si>
  <si>
    <t>技改</t>
  </si>
  <si>
    <t>内蒙古超高压供电分公司</t>
  </si>
  <si>
    <t>超高压修试管理一处</t>
  </si>
  <si>
    <t>500kV旗下营变电站5051断路器保护装置更换工程500kV旗下营变电站5051断路器保护装置更换工程</t>
  </si>
  <si>
    <t>二次设备</t>
  </si>
  <si>
    <t>断路器保护</t>
  </si>
  <si>
    <t>断路器保护,AC500kV</t>
  </si>
  <si>
    <t>套</t>
  </si>
  <si>
    <t>1</t>
  </si>
  <si>
    <t>110000</t>
  </si>
  <si>
    <t>20240428</t>
  </si>
  <si>
    <t>施工现场地面交货</t>
  </si>
  <si>
    <t>800016693</t>
  </si>
  <si>
    <t>310018699000010</t>
  </si>
  <si>
    <t>北京四方继保自动化股份有限公司</t>
  </si>
  <si>
    <t>500kV永圣域变电站监控系统主机更换工程500kV永圣域变电站监控系统主机更换工程</t>
  </si>
  <si>
    <t>变电站监控系统</t>
  </si>
  <si>
    <t>变电站监控系统,AC500kV</t>
  </si>
  <si>
    <t>410000</t>
  </si>
  <si>
    <t>20240520</t>
  </si>
  <si>
    <t>800016578</t>
  </si>
  <si>
    <t>310018706200010</t>
  </si>
  <si>
    <t>500kV旗下营变电站500kV赛旗一线线路及5051断路器测控装置更换工程500kV旗下营变电站500kV赛旗一线线路及5051断路器测控装置更换工程</t>
  </si>
  <si>
    <t>测控装置</t>
  </si>
  <si>
    <t>测控装置,AC500kV,通用,线路</t>
  </si>
  <si>
    <t>63000</t>
  </si>
  <si>
    <t>800999669</t>
  </si>
  <si>
    <t>310018706400010</t>
  </si>
  <si>
    <t>测控装置,AC500kV,通用,断路器</t>
  </si>
  <si>
    <t>800999668</t>
  </si>
  <si>
    <t>310018706400020</t>
  </si>
  <si>
    <t>超高压修试管理二处</t>
  </si>
  <si>
    <t>500kV响沙湾变电站220kV亿响I线263断路器测控装置更换工程500kV响沙湾变电站220kV亿响I线263断路器测控装置更换工程</t>
  </si>
  <si>
    <t>测控装置,AC220kV</t>
  </si>
  <si>
    <t>50000</t>
  </si>
  <si>
    <t>20240628</t>
  </si>
  <si>
    <t>800016607</t>
  </si>
  <si>
    <t>310018717200010</t>
  </si>
  <si>
    <t>500kV响沙湾变电站220kV响塔线251断路器测控装置更换工程500kV响沙湾变电站220kV响塔线251断路器测控装置更换工程</t>
  </si>
  <si>
    <t>310018717400010</t>
  </si>
  <si>
    <t>500kV响沙湾变电站220kV亿响II线264断路器测控装置更换工程500kV响沙湾变电站220kV亿响II线264断路器测控装置更换</t>
  </si>
  <si>
    <t>310018717600010</t>
  </si>
  <si>
    <t>500kV响沙湾变电站站用变测控装置更换工程500kV响沙湾变电站站用变测控装置更换工程</t>
  </si>
  <si>
    <t>测控装置,AC35kV</t>
  </si>
  <si>
    <t>3</t>
  </si>
  <si>
    <t>31254.4</t>
  </si>
  <si>
    <t>800016606</t>
  </si>
  <si>
    <t>310019042500010</t>
  </si>
  <si>
    <t>CJ-2024-06-2-1</t>
  </si>
  <si>
    <t>南瑞继保保护装置单源直采</t>
  </si>
  <si>
    <t>500kV察右中变电站远动装置改造工程500kV察右中变电站远动装置改造工程</t>
  </si>
  <si>
    <t>配件</t>
  </si>
  <si>
    <t>远动主机</t>
  </si>
  <si>
    <t>台</t>
  </si>
  <si>
    <t>2</t>
  </si>
  <si>
    <t>91750</t>
  </si>
  <si>
    <t>800099193</t>
  </si>
  <si>
    <t>310018706300010</t>
  </si>
  <si>
    <t>南京南瑞继保工程技术有限公司</t>
  </si>
  <si>
    <t>500kV宁格尔变电站500kV3号主变5012、5013断路器保护改造工程500kV宁格尔变电站500kV3号主变5012、5013断路器保护改造工程</t>
  </si>
  <si>
    <t>20240930</t>
  </si>
  <si>
    <t>310018758200010</t>
  </si>
  <si>
    <t>500kV春坤山变电站500kV包坤一线线路保护、断路器保护改造工程500kV春坤山变电站500kV包坤一线线路保护、断路器保护改造工程</t>
  </si>
  <si>
    <t>20240920</t>
  </si>
  <si>
    <t>310018774200030</t>
  </si>
  <si>
    <t>500kV春坤山变电站500kV包坤二线线路保护、断路器保护改造500kV春坤山变电站500kV包坤二线线路保护、断路器保护改造</t>
  </si>
  <si>
    <t>20240720</t>
  </si>
  <si>
    <t>310018775000030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</si>
</sst>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topLeftCell="B6" workbookViewId="0">
      <selection activeCell="B11" sqref="B11:B14"/>
    </sheetView>
  </sheetViews>
  <sheetFormatPr defaultColWidth="9" defaultRowHeight="14.25"/>
  <cols>
    <col min="1" max="1" width="9" hidden="1" customWidth="1"/>
    <col min="3" max="3" width="10.3333333333333" customWidth="1"/>
    <col min="5" max="5" width="11.1083333333333" customWidth="1"/>
    <col min="6" max="6" width="9.44166666666667" customWidth="1"/>
    <col min="7" max="7" width="38.6666666666667" customWidth="1"/>
    <col min="8" max="8" width="5.89166666666667" customWidth="1"/>
    <col min="9" max="9" width="7.225" customWidth="1"/>
    <col min="10" max="10" width="10.5583333333333" customWidth="1"/>
    <col min="11" max="12" width="6.33333333333333" customWidth="1"/>
    <col min="13" max="15" width="8.225" customWidth="1"/>
    <col min="16" max="16" width="9" style="3"/>
    <col min="18" max="18" width="8.775" customWidth="1"/>
    <col min="19" max="19" width="8.55833333333333" customWidth="1"/>
    <col min="20" max="20" width="25.6666666666667" customWidth="1"/>
  </cols>
  <sheetData>
    <row r="1" spans="1:20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31.5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5" t="s">
        <v>16</v>
      </c>
      <c r="Q2" s="6" t="s">
        <v>17</v>
      </c>
      <c r="R2" s="23" t="s">
        <v>18</v>
      </c>
      <c r="S2" s="23" t="s">
        <v>19</v>
      </c>
      <c r="T2" s="23" t="s">
        <v>20</v>
      </c>
    </row>
    <row r="3" s="2" customFormat="1" ht="31" customHeight="1" spans="2:20">
      <c r="B3" s="7" t="s">
        <v>21</v>
      </c>
      <c r="C3" s="7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8" t="s">
        <v>32</v>
      </c>
      <c r="N3" s="8">
        <f>M3*L3</f>
        <v>110000</v>
      </c>
      <c r="O3" s="15">
        <f>SUM(N3:N10)</f>
        <v>889763.2</v>
      </c>
      <c r="P3" s="16" t="s">
        <v>33</v>
      </c>
      <c r="Q3" s="8" t="s">
        <v>34</v>
      </c>
      <c r="R3" s="8" t="s">
        <v>35</v>
      </c>
      <c r="S3" s="8" t="s">
        <v>36</v>
      </c>
      <c r="T3" s="8" t="s">
        <v>37</v>
      </c>
    </row>
    <row r="4" s="2" customFormat="1" ht="31" customHeight="1" spans="2:20">
      <c r="B4" s="9"/>
      <c r="C4" s="9"/>
      <c r="D4" s="8" t="s">
        <v>23</v>
      </c>
      <c r="E4" s="8" t="s">
        <v>24</v>
      </c>
      <c r="F4" s="8" t="s">
        <v>25</v>
      </c>
      <c r="G4" s="8" t="s">
        <v>38</v>
      </c>
      <c r="H4" s="8" t="s">
        <v>27</v>
      </c>
      <c r="I4" s="8" t="s">
        <v>39</v>
      </c>
      <c r="J4" s="8" t="s">
        <v>40</v>
      </c>
      <c r="K4" s="8" t="s">
        <v>30</v>
      </c>
      <c r="L4" s="8" t="s">
        <v>31</v>
      </c>
      <c r="M4" s="8" t="s">
        <v>41</v>
      </c>
      <c r="N4" s="8">
        <f t="shared" ref="N4:N14" si="0">M4*L4</f>
        <v>410000</v>
      </c>
      <c r="O4" s="17"/>
      <c r="P4" s="16" t="s">
        <v>42</v>
      </c>
      <c r="Q4" s="8" t="s">
        <v>34</v>
      </c>
      <c r="R4" s="8" t="s">
        <v>43</v>
      </c>
      <c r="S4" s="8" t="s">
        <v>44</v>
      </c>
      <c r="T4" s="8" t="s">
        <v>37</v>
      </c>
    </row>
    <row r="5" s="2" customFormat="1" ht="35" customHeight="1" spans="2:20">
      <c r="B5" s="9"/>
      <c r="C5" s="9"/>
      <c r="D5" s="8" t="s">
        <v>23</v>
      </c>
      <c r="E5" s="8" t="s">
        <v>24</v>
      </c>
      <c r="F5" s="8" t="s">
        <v>25</v>
      </c>
      <c r="G5" s="8" t="s">
        <v>45</v>
      </c>
      <c r="H5" s="8" t="s">
        <v>27</v>
      </c>
      <c r="I5" s="8" t="s">
        <v>46</v>
      </c>
      <c r="J5" s="8" t="s">
        <v>47</v>
      </c>
      <c r="K5" s="8" t="s">
        <v>30</v>
      </c>
      <c r="L5" s="8" t="s">
        <v>31</v>
      </c>
      <c r="M5" s="8" t="s">
        <v>48</v>
      </c>
      <c r="N5" s="8">
        <f t="shared" si="0"/>
        <v>63000</v>
      </c>
      <c r="O5" s="17"/>
      <c r="P5" s="16" t="s">
        <v>33</v>
      </c>
      <c r="Q5" s="8" t="s">
        <v>34</v>
      </c>
      <c r="R5" s="8" t="s">
        <v>49</v>
      </c>
      <c r="S5" s="8" t="s">
        <v>50</v>
      </c>
      <c r="T5" s="8" t="s">
        <v>37</v>
      </c>
    </row>
    <row r="6" s="2" customFormat="1" ht="35" customHeight="1" spans="2:20">
      <c r="B6" s="9"/>
      <c r="C6" s="9"/>
      <c r="D6" s="8" t="s">
        <v>23</v>
      </c>
      <c r="E6" s="8" t="s">
        <v>24</v>
      </c>
      <c r="F6" s="8" t="s">
        <v>25</v>
      </c>
      <c r="G6" s="8" t="s">
        <v>45</v>
      </c>
      <c r="H6" s="8" t="s">
        <v>27</v>
      </c>
      <c r="I6" s="8" t="s">
        <v>46</v>
      </c>
      <c r="J6" s="8" t="s">
        <v>51</v>
      </c>
      <c r="K6" s="8" t="s">
        <v>30</v>
      </c>
      <c r="L6" s="8" t="s">
        <v>31</v>
      </c>
      <c r="M6" s="8" t="s">
        <v>48</v>
      </c>
      <c r="N6" s="8">
        <f t="shared" si="0"/>
        <v>63000</v>
      </c>
      <c r="O6" s="17"/>
      <c r="P6" s="16" t="s">
        <v>33</v>
      </c>
      <c r="Q6" s="8" t="s">
        <v>34</v>
      </c>
      <c r="R6" s="8" t="s">
        <v>52</v>
      </c>
      <c r="S6" s="8" t="s">
        <v>53</v>
      </c>
      <c r="T6" s="8" t="s">
        <v>37</v>
      </c>
    </row>
    <row r="7" s="2" customFormat="1" ht="35" customHeight="1" spans="2:20">
      <c r="B7" s="9"/>
      <c r="C7" s="9"/>
      <c r="D7" s="8" t="s">
        <v>23</v>
      </c>
      <c r="E7" s="8" t="s">
        <v>24</v>
      </c>
      <c r="F7" s="8" t="s">
        <v>54</v>
      </c>
      <c r="G7" s="8" t="s">
        <v>55</v>
      </c>
      <c r="H7" s="8" t="s">
        <v>27</v>
      </c>
      <c r="I7" s="8" t="s">
        <v>46</v>
      </c>
      <c r="J7" s="8" t="s">
        <v>56</v>
      </c>
      <c r="K7" s="8" t="s">
        <v>30</v>
      </c>
      <c r="L7" s="8" t="s">
        <v>31</v>
      </c>
      <c r="M7" s="8" t="s">
        <v>57</v>
      </c>
      <c r="N7" s="8">
        <f t="shared" si="0"/>
        <v>50000</v>
      </c>
      <c r="O7" s="17"/>
      <c r="P7" s="16" t="s">
        <v>58</v>
      </c>
      <c r="Q7" s="8" t="s">
        <v>34</v>
      </c>
      <c r="R7" s="8" t="s">
        <v>59</v>
      </c>
      <c r="S7" s="8" t="s">
        <v>60</v>
      </c>
      <c r="T7" s="8" t="s">
        <v>37</v>
      </c>
    </row>
    <row r="8" s="2" customFormat="1" ht="35" customHeight="1" spans="2:20">
      <c r="B8" s="9"/>
      <c r="C8" s="9"/>
      <c r="D8" s="8" t="s">
        <v>23</v>
      </c>
      <c r="E8" s="8" t="s">
        <v>24</v>
      </c>
      <c r="F8" s="8" t="s">
        <v>54</v>
      </c>
      <c r="G8" s="8" t="s">
        <v>61</v>
      </c>
      <c r="H8" s="8" t="s">
        <v>27</v>
      </c>
      <c r="I8" s="8" t="s">
        <v>46</v>
      </c>
      <c r="J8" s="8" t="s">
        <v>56</v>
      </c>
      <c r="K8" s="8" t="s">
        <v>30</v>
      </c>
      <c r="L8" s="8" t="s">
        <v>31</v>
      </c>
      <c r="M8" s="8" t="s">
        <v>57</v>
      </c>
      <c r="N8" s="8">
        <f t="shared" si="0"/>
        <v>50000</v>
      </c>
      <c r="O8" s="17"/>
      <c r="P8" s="16" t="s">
        <v>58</v>
      </c>
      <c r="Q8" s="8" t="s">
        <v>34</v>
      </c>
      <c r="R8" s="8" t="s">
        <v>59</v>
      </c>
      <c r="S8" s="8" t="s">
        <v>62</v>
      </c>
      <c r="T8" s="8" t="s">
        <v>37</v>
      </c>
    </row>
    <row r="9" s="2" customFormat="1" ht="35" customHeight="1" spans="2:20">
      <c r="B9" s="9"/>
      <c r="C9" s="9"/>
      <c r="D9" s="8" t="s">
        <v>23</v>
      </c>
      <c r="E9" s="8" t="s">
        <v>24</v>
      </c>
      <c r="F9" s="8" t="s">
        <v>54</v>
      </c>
      <c r="G9" s="8" t="s">
        <v>63</v>
      </c>
      <c r="H9" s="8" t="s">
        <v>27</v>
      </c>
      <c r="I9" s="8" t="s">
        <v>46</v>
      </c>
      <c r="J9" s="8" t="s">
        <v>56</v>
      </c>
      <c r="K9" s="8" t="s">
        <v>30</v>
      </c>
      <c r="L9" s="8" t="s">
        <v>31</v>
      </c>
      <c r="M9" s="8" t="s">
        <v>57</v>
      </c>
      <c r="N9" s="8">
        <f t="shared" si="0"/>
        <v>50000</v>
      </c>
      <c r="O9" s="17"/>
      <c r="P9" s="16" t="s">
        <v>58</v>
      </c>
      <c r="Q9" s="8" t="s">
        <v>34</v>
      </c>
      <c r="R9" s="8" t="s">
        <v>59</v>
      </c>
      <c r="S9" s="8" t="s">
        <v>64</v>
      </c>
      <c r="T9" s="8" t="s">
        <v>37</v>
      </c>
    </row>
    <row r="10" s="2" customFormat="1" ht="31" customHeight="1" spans="2:20">
      <c r="B10" s="10"/>
      <c r="C10" s="10"/>
      <c r="D10" s="8" t="s">
        <v>23</v>
      </c>
      <c r="E10" s="8" t="s">
        <v>24</v>
      </c>
      <c r="F10" s="8" t="s">
        <v>54</v>
      </c>
      <c r="G10" s="8" t="s">
        <v>65</v>
      </c>
      <c r="H10" s="8" t="s">
        <v>27</v>
      </c>
      <c r="I10" s="8" t="s">
        <v>46</v>
      </c>
      <c r="J10" s="8" t="s">
        <v>66</v>
      </c>
      <c r="K10" s="8" t="s">
        <v>30</v>
      </c>
      <c r="L10" s="8" t="s">
        <v>67</v>
      </c>
      <c r="M10" s="8" t="s">
        <v>68</v>
      </c>
      <c r="N10" s="8">
        <f t="shared" si="0"/>
        <v>93763.2</v>
      </c>
      <c r="O10" s="18"/>
      <c r="P10" s="16" t="s">
        <v>58</v>
      </c>
      <c r="Q10" s="8" t="s">
        <v>34</v>
      </c>
      <c r="R10" s="8" t="s">
        <v>69</v>
      </c>
      <c r="S10" s="8" t="s">
        <v>70</v>
      </c>
      <c r="T10" s="8" t="s">
        <v>37</v>
      </c>
    </row>
    <row r="11" s="1" customFormat="1" ht="31" customHeight="1" spans="2:20">
      <c r="B11" s="11" t="s">
        <v>71</v>
      </c>
      <c r="C11" s="11" t="s">
        <v>72</v>
      </c>
      <c r="D11" s="12" t="s">
        <v>23</v>
      </c>
      <c r="E11" s="12" t="s">
        <v>24</v>
      </c>
      <c r="F11" s="12" t="s">
        <v>25</v>
      </c>
      <c r="G11" s="12" t="s">
        <v>73</v>
      </c>
      <c r="H11" s="12" t="s">
        <v>74</v>
      </c>
      <c r="I11" s="12" t="s">
        <v>75</v>
      </c>
      <c r="J11" s="12" t="s">
        <v>75</v>
      </c>
      <c r="K11" s="12" t="s">
        <v>76</v>
      </c>
      <c r="L11" s="12" t="s">
        <v>77</v>
      </c>
      <c r="M11" s="12" t="s">
        <v>78</v>
      </c>
      <c r="N11" s="12">
        <f t="shared" si="0"/>
        <v>183500</v>
      </c>
      <c r="O11" s="19">
        <f>SUM(N11:N14)</f>
        <v>843500</v>
      </c>
      <c r="P11" s="20" t="s">
        <v>42</v>
      </c>
      <c r="Q11" s="12" t="s">
        <v>34</v>
      </c>
      <c r="R11" s="12" t="s">
        <v>79</v>
      </c>
      <c r="S11" s="12" t="s">
        <v>80</v>
      </c>
      <c r="T11" s="12" t="s">
        <v>81</v>
      </c>
    </row>
    <row r="12" s="1" customFormat="1" ht="38" customHeight="1" spans="2:20">
      <c r="B12" s="13"/>
      <c r="C12" s="13"/>
      <c r="D12" s="12" t="s">
        <v>23</v>
      </c>
      <c r="E12" s="12" t="s">
        <v>24</v>
      </c>
      <c r="F12" s="12" t="s">
        <v>54</v>
      </c>
      <c r="G12" s="12" t="s">
        <v>82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77</v>
      </c>
      <c r="M12" s="12" t="s">
        <v>32</v>
      </c>
      <c r="N12" s="12">
        <f t="shared" si="0"/>
        <v>220000</v>
      </c>
      <c r="O12" s="21"/>
      <c r="P12" s="20" t="s">
        <v>83</v>
      </c>
      <c r="Q12" s="12" t="s">
        <v>34</v>
      </c>
      <c r="R12" s="12" t="s">
        <v>35</v>
      </c>
      <c r="S12" s="12" t="s">
        <v>84</v>
      </c>
      <c r="T12" s="12" t="s">
        <v>81</v>
      </c>
    </row>
    <row r="13" s="1" customFormat="1" ht="39" customHeight="1" spans="2:20">
      <c r="B13" s="13"/>
      <c r="C13" s="13"/>
      <c r="D13" s="12" t="s">
        <v>23</v>
      </c>
      <c r="E13" s="12" t="s">
        <v>24</v>
      </c>
      <c r="F13" s="12" t="s">
        <v>54</v>
      </c>
      <c r="G13" s="12" t="s">
        <v>85</v>
      </c>
      <c r="H13" s="12" t="s">
        <v>27</v>
      </c>
      <c r="I13" s="12" t="s">
        <v>28</v>
      </c>
      <c r="J13" s="12" t="s">
        <v>29</v>
      </c>
      <c r="K13" s="12" t="s">
        <v>30</v>
      </c>
      <c r="L13" s="12" t="s">
        <v>77</v>
      </c>
      <c r="M13" s="12" t="s">
        <v>32</v>
      </c>
      <c r="N13" s="12">
        <f t="shared" si="0"/>
        <v>220000</v>
      </c>
      <c r="O13" s="21"/>
      <c r="P13" s="20" t="s">
        <v>86</v>
      </c>
      <c r="Q13" s="12" t="s">
        <v>34</v>
      </c>
      <c r="R13" s="12" t="s">
        <v>35</v>
      </c>
      <c r="S13" s="12" t="s">
        <v>87</v>
      </c>
      <c r="T13" s="12" t="s">
        <v>81</v>
      </c>
    </row>
    <row r="14" s="1" customFormat="1" ht="39" customHeight="1" spans="2:20">
      <c r="B14" s="14"/>
      <c r="C14" s="14"/>
      <c r="D14" s="12" t="s">
        <v>23</v>
      </c>
      <c r="E14" s="12" t="s">
        <v>24</v>
      </c>
      <c r="F14" s="12" t="s">
        <v>54</v>
      </c>
      <c r="G14" s="12" t="s">
        <v>88</v>
      </c>
      <c r="H14" s="12" t="s">
        <v>27</v>
      </c>
      <c r="I14" s="12" t="s">
        <v>28</v>
      </c>
      <c r="J14" s="12" t="s">
        <v>29</v>
      </c>
      <c r="K14" s="12" t="s">
        <v>30</v>
      </c>
      <c r="L14" s="12" t="s">
        <v>77</v>
      </c>
      <c r="M14" s="12" t="s">
        <v>32</v>
      </c>
      <c r="N14" s="12">
        <f t="shared" si="0"/>
        <v>220000</v>
      </c>
      <c r="O14" s="22"/>
      <c r="P14" s="20" t="s">
        <v>89</v>
      </c>
      <c r="Q14" s="12" t="s">
        <v>34</v>
      </c>
      <c r="R14" s="12" t="s">
        <v>35</v>
      </c>
      <c r="S14" s="12" t="s">
        <v>90</v>
      </c>
      <c r="T14" s="12" t="s">
        <v>81</v>
      </c>
    </row>
    <row r="23" spans="16:16">
      <c r="P23"/>
    </row>
  </sheetData>
  <mergeCells count="7">
    <mergeCell ref="B1:T1"/>
    <mergeCell ref="B3:B10"/>
    <mergeCell ref="B11:B14"/>
    <mergeCell ref="C3:C10"/>
    <mergeCell ref="C11:C14"/>
    <mergeCell ref="O3:O10"/>
    <mergeCell ref="O11:O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2024-04-11T08:19:18Z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DBDAE147F9C64F3A9990A759D7B0BBEA_13</vt:lpwstr>
  </property>
</Properties>
</file>