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/>
  </bookViews>
  <sheets>
    <sheet name="蒙电_资格预审（excel）" sheetId="2" r:id="rId1"/>
  </sheets>
  <definedNames>
    <definedName name="_xlnm._FilterDatabase" localSheetId="0" hidden="1">'蒙电_资格预审（excel）'!$C$2:$S$19</definedName>
    <definedName name="_Toc250664288" localSheetId="0">'蒙电_资格预审（excel）'!#REF!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<sst xmlns="http://schemas.openxmlformats.org/spreadsheetml/2006/main" count="297" uniqueCount="141">
  <si>
    <t>内蒙古电力（集团）有限责任公司阿拉善供电分公司2024年固定资产投资项目物资采购基建一批项目询比采购（三次）标段划分表</t>
  </si>
  <si>
    <t>标段号</t>
  </si>
  <si>
    <t>标段名称</t>
  </si>
  <si>
    <t>对应资格预审标段</t>
  </si>
  <si>
    <t>对应资格预审标段名称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</si>
  <si>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</si>
  <si>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</si>
  <si>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</si>
  <si>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</si>
  <si>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</si>
  <si>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</si>
  <si>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</si>
  <si>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</si>
  <si>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</si>
  <si>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</si>
  <si>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分项最高限价（元）</t>
  </si>
  <si>
    <t>最高投标限价（元）</t>
  </si>
  <si>
    <t>专用资格要求</t>
  </si>
  <si>
    <t>到货时间</t>
  </si>
  <si>
    <t>到货地点</t>
  </si>
  <si>
    <t>设备编码</t>
  </si>
  <si>
    <t>采购申请标识</t>
  </si>
  <si>
    <t>备注</t>
  </si>
  <si>
    <t>避雷器、断路器等材料</t>
  </si>
  <si>
    <t>15</t>
  </si>
  <si>
    <t>35KV真空断路器及重合器</t>
  </si>
  <si>
    <t>基建</t>
  </si>
  <si>
    <t>阿拉善供电分公司</t>
  </si>
  <si>
    <t>阿盟工程建设部</t>
  </si>
  <si>
    <t>阿拉善额济纳旗20兆瓦分散式风电项目配套35千伏接网工程阿拉善额济纳旗20MW分散式风电项目35千伏接网工程（策克110kV站扩35kV</t>
  </si>
  <si>
    <t>一次设备</t>
  </si>
  <si>
    <t>瓷柱式交流断路器</t>
  </si>
  <si>
    <t>瓷柱式交流断路器,AC35kV,1250A,40kA,真空,三相机械联动,户外,</t>
  </si>
  <si>
    <t>台</t>
  </si>
  <si>
    <t>1</t>
  </si>
  <si>
    <t>56000</t>
  </si>
  <si>
    <t>1、供应商须承诺，成交后所提供的货物均为对应资格预审标段合格供应商所成产货物（提供承诺函，格式自拟，否则按无效响应处理）
2、投标人近三年（2021年3月1日至投标截止时间）具有避雷器和绝缘子供货业绩（提供合同及对应发票扫描件）</t>
  </si>
  <si>
    <t>20240415</t>
  </si>
  <si>
    <t>施工现场地面交货</t>
  </si>
  <si>
    <t>801005811</t>
  </si>
  <si>
    <t>310017774900010</t>
  </si>
  <si>
    <t>25</t>
  </si>
  <si>
    <t>35KV-220KV电压互感器</t>
  </si>
  <si>
    <t>阿拉善腾格里5万千瓦汇集站配套110kV接网工程阿拉善腾格里5万千瓦汇集站配套110kV接网工程（变电间隔）</t>
  </si>
  <si>
    <t>电磁式电压互感器</t>
  </si>
  <si>
    <t>电磁式电压互感器,AC110kV,油浸,4,单相,0.2</t>
  </si>
  <si>
    <t>2</t>
  </si>
  <si>
    <t>25000</t>
  </si>
  <si>
    <t>800011461</t>
  </si>
  <si>
    <t>310017704700050</t>
  </si>
  <si>
    <t>电容式电压互感器</t>
  </si>
  <si>
    <t>电容式电压互感器,AC35kV,油浸,0.01μF,3,0.5</t>
  </si>
  <si>
    <t>19000</t>
  </si>
  <si>
    <t>800002162</t>
  </si>
  <si>
    <t>310017774900050</t>
  </si>
  <si>
    <t>28</t>
  </si>
  <si>
    <t>35KV-220KV避雷器</t>
  </si>
  <si>
    <t>交流避雷器</t>
  </si>
  <si>
    <t>交流避雷器,AC35kV,51kV,硅橡胶,134kV,不带间隙</t>
  </si>
  <si>
    <t>3</t>
  </si>
  <si>
    <t>2200</t>
  </si>
  <si>
    <t>800012020</t>
  </si>
  <si>
    <t>310017774900040</t>
  </si>
  <si>
    <t>阿拉善查汉滩地区35千伏电网优化工程查汉滩地区35千伏电网优化工程（架空部分）</t>
  </si>
  <si>
    <t>氧化锌避雷器</t>
  </si>
  <si>
    <t>组</t>
  </si>
  <si>
    <t>6</t>
  </si>
  <si>
    <t>800995718</t>
  </si>
  <si>
    <t>310017825100030</t>
  </si>
  <si>
    <t>阿拉善额济纳旗20兆瓦分散式风电项目配套35千伏接网工程阿拉善额济纳旗20MW分散式风电项目35千伏接网工程（电缆部分）</t>
  </si>
  <si>
    <t>2380</t>
  </si>
  <si>
    <t>310017839200010</t>
  </si>
  <si>
    <t>阿拉善灵圣作物科技有限公司220千伏供电工程向德220kV变电站间隔扩建工程</t>
  </si>
  <si>
    <t>交流避雷器,AC220kV,204kV,瓷,532kV,不带间隙</t>
  </si>
  <si>
    <t>10000</t>
  </si>
  <si>
    <t>800008614</t>
  </si>
  <si>
    <t>310017987500030</t>
  </si>
  <si>
    <t>66</t>
  </si>
  <si>
    <t>110KV及以下线路保护</t>
  </si>
  <si>
    <t>二次设备</t>
  </si>
  <si>
    <t>线路保护</t>
  </si>
  <si>
    <t>线路保护,AC110kV,通用型号,光纤差动保护</t>
  </si>
  <si>
    <t>套</t>
  </si>
  <si>
    <t>88000</t>
  </si>
  <si>
    <t>801002838</t>
  </si>
  <si>
    <t>310017704800010</t>
  </si>
  <si>
    <t>113</t>
  </si>
  <si>
    <t>合成绝缘子（用于35KV-220KV工程）</t>
  </si>
  <si>
    <t>内蒙古包银铁路（巴音支线）配套供电工程（阿拉善段）包银高铁（巴音支线）配套供电工程（阿拉善段）（架空部分）</t>
  </si>
  <si>
    <t>装置性材料</t>
  </si>
  <si>
    <t>棒形悬式复合绝缘子</t>
  </si>
  <si>
    <t>棒形悬式复合绝缘子,FXBW-110/100-2,1240,3150</t>
  </si>
  <si>
    <t>只</t>
  </si>
  <si>
    <t>70</t>
  </si>
  <si>
    <t>180</t>
  </si>
  <si>
    <t>800025597</t>
  </si>
  <si>
    <t>310017805000010</t>
  </si>
  <si>
    <t>交流支柱绝缘子</t>
  </si>
  <si>
    <t>交流支柱绝缘子,AC35kV,瓷,10kN,非磁性,户外</t>
  </si>
  <si>
    <t>27</t>
  </si>
  <si>
    <t>107</t>
  </si>
  <si>
    <t>800011698</t>
  </si>
  <si>
    <t>310017825100020</t>
  </si>
  <si>
    <t>阿拉善灵圣作物科技有限公司220千伏供电工程向德-灵圣220kV线路工程</t>
  </si>
  <si>
    <t>棒形悬式复合绝缘子,FXBW-220/100,2470,7040</t>
  </si>
  <si>
    <t>72</t>
  </si>
  <si>
    <t>265</t>
  </si>
  <si>
    <t>801013740</t>
  </si>
  <si>
    <t>310017903300010</t>
  </si>
  <si>
    <t>复合横担绝缘子</t>
  </si>
  <si>
    <t>复合横担绝缘子,FS-220/10</t>
  </si>
  <si>
    <t>12</t>
  </si>
  <si>
    <t>196.62</t>
  </si>
  <si>
    <t>801010667</t>
  </si>
  <si>
    <t>310017903300020</t>
  </si>
  <si>
    <t>棒形悬式复合绝缘子,FXBW-220/100G-3,2470,7040</t>
  </si>
  <si>
    <t>31</t>
  </si>
  <si>
    <t>610</t>
  </si>
  <si>
    <t>801013475</t>
  </si>
  <si>
    <t>310017903300030</t>
  </si>
  <si>
    <t>交流支柱绝缘子,AC220kV,瓷,12.5kN,非磁性,户外</t>
  </si>
  <si>
    <t>4</t>
  </si>
  <si>
    <t>3891.72</t>
  </si>
  <si>
    <t>800011552</t>
  </si>
  <si>
    <t>310017987500040</t>
  </si>
  <si>
    <t>122</t>
  </si>
  <si>
    <t>光数音配线架</t>
  </si>
  <si>
    <t>阿拉善腾格里5万千瓦汇集站配套110kV接网工程阿拉善腾格里5万千瓦汇集站配套110kV接网工程（通信设备）</t>
  </si>
  <si>
    <t>通信设备</t>
  </si>
  <si>
    <t>光纤配线单元</t>
  </si>
  <si>
    <t>光纤配线单元,24芯</t>
  </si>
  <si>
    <t>2000</t>
  </si>
  <si>
    <t>800994517</t>
  </si>
  <si>
    <t>310017704900040</t>
  </si>
  <si>
    <t>阿拉善额济纳旗20兆瓦分散式风电项目配套35千伏接网工程阿拉善额济纳旗20MW分散式风电项目35千伏接网工程（通信设备）</t>
  </si>
  <si>
    <t>310017795200040</t>
  </si>
  <si>
    <t>阿拉善灵圣作物科技有限公司220千伏供电工程向德220kV变电站间隔扩建工程（系统通信工程）</t>
  </si>
  <si>
    <t>光纤配线单元,48芯</t>
  </si>
  <si>
    <t>5000</t>
  </si>
  <si>
    <t>800995476</t>
  </si>
  <si>
    <t>310017987900030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</si>
</sst>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b/>
      <sz val="9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6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6" fillId="0" borderId="0">
      <alignment vertical="center"/>
    </xf>
    <xf numFmtId="0" fontId="27" fillId="0" borderId="0"/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5" fillId="0" borderId="0"/>
    <xf numFmtId="0" fontId="26" fillId="0" borderId="0">
      <alignment vertical="center"/>
    </xf>
    <xf numFmtId="0" fontId="26" fillId="0" borderId="0"/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4" fillId="0" borderId="0"/>
    <xf numFmtId="0" fontId="24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25" fillId="0" borderId="0"/>
    <xf numFmtId="0" fontId="2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26" fillId="0" borderId="0">
      <alignment vertical="center"/>
    </xf>
    <xf numFmtId="0" fontId="27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2" borderId="1" xfId="137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19"/>
  <sheetViews>
    <sheetView tabSelected="1" topLeftCell="H10" workbookViewId="0">
      <selection activeCell="T3" sqref="T3:U19"/>
    </sheetView>
  </sheetViews>
  <sheetFormatPr defaultColWidth="9.87962962962963" defaultRowHeight="11.4"/>
  <cols>
    <col min="1" max="2" width="9.87962962962963" style="1"/>
    <col min="3" max="3" width="10.3333333333333" style="2" customWidth="1"/>
    <col min="4" max="4" width="15.6666666666667" style="3" customWidth="1"/>
    <col min="5" max="5" width="4.17592592592593" style="1" customWidth="1"/>
    <col min="6" max="6" width="7.17592592592593" style="1" customWidth="1"/>
    <col min="7" max="7" width="19.1203703703704" style="1" customWidth="1"/>
    <col min="8" max="8" width="25" style="1" customWidth="1"/>
    <col min="9" max="9" width="6.33333333333333" style="1" customWidth="1"/>
    <col min="10" max="10" width="11.4722222222222" style="1" customWidth="1"/>
    <col min="11" max="11" width="19.5833333333333" style="1" customWidth="1"/>
    <col min="12" max="12" width="4.58333333333333" style="1" customWidth="1"/>
    <col min="13" max="13" width="7" style="1" customWidth="1"/>
    <col min="14" max="14" width="7.58333333333333" style="1" customWidth="1"/>
    <col min="15" max="16" width="15.6666666666667" style="1" customWidth="1"/>
    <col min="17" max="17" width="17" style="1" customWidth="1"/>
    <col min="18" max="18" width="11.1203703703704" style="2" customWidth="1"/>
    <col min="19" max="19" width="6.87962962962963" style="1" customWidth="1"/>
    <col min="20" max="21" width="15.4444444444444" style="1" customWidth="1"/>
    <col min="22" max="22" width="11.4444444444444" style="1" customWidth="1"/>
    <col min="23" max="16384" width="9.87962962962963" style="1" customWidth="1"/>
  </cols>
  <sheetData>
    <row r="1" ht="13.8" spans="3:22"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0"/>
    </row>
    <row r="2" ht="28.8" spans="1:22">
      <c r="A2" s="5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5" t="s">
        <v>18</v>
      </c>
      <c r="S2" s="7" t="s">
        <v>19</v>
      </c>
      <c r="T2" s="21" t="s">
        <v>20</v>
      </c>
      <c r="U2" s="21" t="s">
        <v>21</v>
      </c>
      <c r="V2" s="5" t="s">
        <v>22</v>
      </c>
    </row>
    <row r="3" ht="25" customHeight="1" spans="1:22">
      <c r="A3" s="8">
        <v>28</v>
      </c>
      <c r="B3" s="9" t="s">
        <v>23</v>
      </c>
      <c r="C3" s="10" t="s">
        <v>24</v>
      </c>
      <c r="D3" s="10" t="s">
        <v>25</v>
      </c>
      <c r="E3" s="8" t="s">
        <v>26</v>
      </c>
      <c r="F3" s="11" t="s">
        <v>27</v>
      </c>
      <c r="G3" s="11" t="s">
        <v>28</v>
      </c>
      <c r="H3" s="12" t="s">
        <v>29</v>
      </c>
      <c r="I3" s="12" t="s">
        <v>30</v>
      </c>
      <c r="J3" s="12" t="s">
        <v>31</v>
      </c>
      <c r="K3" s="12" t="s">
        <v>32</v>
      </c>
      <c r="L3" s="15" t="s">
        <v>33</v>
      </c>
      <c r="M3" s="15" t="s">
        <v>34</v>
      </c>
      <c r="N3" s="15" t="s">
        <v>35</v>
      </c>
      <c r="O3" s="16">
        <f>M3*N3</f>
        <v>56000</v>
      </c>
      <c r="P3" s="17">
        <f>SUM(O3:O19)</f>
        <v>377965.32</v>
      </c>
      <c r="Q3" s="22" t="s">
        <v>36</v>
      </c>
      <c r="R3" s="10" t="s">
        <v>37</v>
      </c>
      <c r="S3" s="11" t="s">
        <v>38</v>
      </c>
      <c r="T3" s="15" t="s">
        <v>39</v>
      </c>
      <c r="U3" s="15" t="s">
        <v>40</v>
      </c>
      <c r="V3" s="23"/>
    </row>
    <row r="4" ht="25" customHeight="1" spans="1:22">
      <c r="A4" s="8"/>
      <c r="B4" s="13"/>
      <c r="C4" s="10" t="s">
        <v>41</v>
      </c>
      <c r="D4" s="10" t="s">
        <v>42</v>
      </c>
      <c r="E4" s="8" t="s">
        <v>26</v>
      </c>
      <c r="F4" s="11" t="s">
        <v>27</v>
      </c>
      <c r="G4" s="11" t="s">
        <v>28</v>
      </c>
      <c r="H4" s="12" t="s">
        <v>43</v>
      </c>
      <c r="I4" s="12" t="s">
        <v>30</v>
      </c>
      <c r="J4" s="12" t="s">
        <v>44</v>
      </c>
      <c r="K4" s="12" t="s">
        <v>45</v>
      </c>
      <c r="L4" s="15" t="s">
        <v>33</v>
      </c>
      <c r="M4" s="15" t="s">
        <v>46</v>
      </c>
      <c r="N4" s="15" t="s">
        <v>47</v>
      </c>
      <c r="O4" s="16">
        <f t="shared" ref="O4:O19" si="0">M4*N4</f>
        <v>50000</v>
      </c>
      <c r="P4" s="18"/>
      <c r="Q4" s="24"/>
      <c r="R4" s="10" t="s">
        <v>37</v>
      </c>
      <c r="S4" s="11" t="s">
        <v>38</v>
      </c>
      <c r="T4" s="15" t="s">
        <v>48</v>
      </c>
      <c r="U4" s="15" t="s">
        <v>49</v>
      </c>
      <c r="V4" s="25"/>
    </row>
    <row r="5" ht="25" customHeight="1" spans="1:22">
      <c r="A5" s="8"/>
      <c r="B5" s="13"/>
      <c r="C5" s="10" t="s">
        <v>41</v>
      </c>
      <c r="D5" s="10" t="s">
        <v>42</v>
      </c>
      <c r="E5" s="8" t="s">
        <v>26</v>
      </c>
      <c r="F5" s="11" t="s">
        <v>27</v>
      </c>
      <c r="G5" s="11" t="s">
        <v>28</v>
      </c>
      <c r="H5" s="12" t="s">
        <v>29</v>
      </c>
      <c r="I5" s="12" t="s">
        <v>30</v>
      </c>
      <c r="J5" s="12" t="s">
        <v>50</v>
      </c>
      <c r="K5" s="12" t="s">
        <v>51</v>
      </c>
      <c r="L5" s="15" t="s">
        <v>33</v>
      </c>
      <c r="M5" s="15" t="s">
        <v>34</v>
      </c>
      <c r="N5" s="15" t="s">
        <v>52</v>
      </c>
      <c r="O5" s="16">
        <f t="shared" si="0"/>
        <v>19000</v>
      </c>
      <c r="P5" s="18"/>
      <c r="Q5" s="24"/>
      <c r="R5" s="10" t="s">
        <v>37</v>
      </c>
      <c r="S5" s="11" t="s">
        <v>38</v>
      </c>
      <c r="T5" s="15" t="s">
        <v>53</v>
      </c>
      <c r="U5" s="15" t="s">
        <v>54</v>
      </c>
      <c r="V5" s="25"/>
    </row>
    <row r="6" ht="25" customHeight="1" spans="1:22">
      <c r="A6" s="8"/>
      <c r="B6" s="13"/>
      <c r="C6" s="10" t="s">
        <v>55</v>
      </c>
      <c r="D6" s="10" t="s">
        <v>56</v>
      </c>
      <c r="E6" s="8" t="s">
        <v>26</v>
      </c>
      <c r="F6" s="11" t="s">
        <v>27</v>
      </c>
      <c r="G6" s="11" t="s">
        <v>28</v>
      </c>
      <c r="H6" s="12" t="s">
        <v>29</v>
      </c>
      <c r="I6" s="12" t="s">
        <v>30</v>
      </c>
      <c r="J6" s="12" t="s">
        <v>57</v>
      </c>
      <c r="K6" s="12" t="s">
        <v>58</v>
      </c>
      <c r="L6" s="15" t="s">
        <v>33</v>
      </c>
      <c r="M6" s="15" t="s">
        <v>59</v>
      </c>
      <c r="N6" s="15" t="s">
        <v>60</v>
      </c>
      <c r="O6" s="16">
        <f t="shared" si="0"/>
        <v>6600</v>
      </c>
      <c r="P6" s="18"/>
      <c r="Q6" s="24"/>
      <c r="R6" s="10" t="s">
        <v>37</v>
      </c>
      <c r="S6" s="11" t="s">
        <v>38</v>
      </c>
      <c r="T6" s="15" t="s">
        <v>61</v>
      </c>
      <c r="U6" s="15" t="s">
        <v>62</v>
      </c>
      <c r="V6" s="25"/>
    </row>
    <row r="7" ht="25" customHeight="1" spans="1:22">
      <c r="A7" s="8"/>
      <c r="B7" s="13"/>
      <c r="C7" s="10" t="s">
        <v>55</v>
      </c>
      <c r="D7" s="10" t="s">
        <v>56</v>
      </c>
      <c r="E7" s="8" t="s">
        <v>26</v>
      </c>
      <c r="F7" s="11" t="s">
        <v>27</v>
      </c>
      <c r="G7" s="11" t="s">
        <v>28</v>
      </c>
      <c r="H7" s="12" t="s">
        <v>63</v>
      </c>
      <c r="I7" s="12" t="s">
        <v>30</v>
      </c>
      <c r="J7" s="12" t="s">
        <v>64</v>
      </c>
      <c r="K7" s="12" t="s">
        <v>64</v>
      </c>
      <c r="L7" s="15" t="s">
        <v>65</v>
      </c>
      <c r="M7" s="15" t="s">
        <v>66</v>
      </c>
      <c r="N7" s="15" t="s">
        <v>60</v>
      </c>
      <c r="O7" s="16">
        <f t="shared" si="0"/>
        <v>13200</v>
      </c>
      <c r="P7" s="18"/>
      <c r="Q7" s="24"/>
      <c r="R7" s="10" t="s">
        <v>37</v>
      </c>
      <c r="S7" s="11" t="s">
        <v>38</v>
      </c>
      <c r="T7" s="15" t="s">
        <v>67</v>
      </c>
      <c r="U7" s="15" t="s">
        <v>68</v>
      </c>
      <c r="V7" s="25"/>
    </row>
    <row r="8" ht="25" customHeight="1" spans="1:22">
      <c r="A8" s="8"/>
      <c r="B8" s="13"/>
      <c r="C8" s="10" t="s">
        <v>55</v>
      </c>
      <c r="D8" s="10" t="s">
        <v>56</v>
      </c>
      <c r="E8" s="8" t="s">
        <v>26</v>
      </c>
      <c r="F8" s="11" t="s">
        <v>27</v>
      </c>
      <c r="G8" s="11" t="s">
        <v>28</v>
      </c>
      <c r="H8" s="12" t="s">
        <v>69</v>
      </c>
      <c r="I8" s="12" t="s">
        <v>30</v>
      </c>
      <c r="J8" s="12" t="s">
        <v>64</v>
      </c>
      <c r="K8" s="12" t="s">
        <v>64</v>
      </c>
      <c r="L8" s="15" t="s">
        <v>65</v>
      </c>
      <c r="M8" s="15" t="s">
        <v>46</v>
      </c>
      <c r="N8" s="15" t="s">
        <v>70</v>
      </c>
      <c r="O8" s="16">
        <f t="shared" si="0"/>
        <v>4760</v>
      </c>
      <c r="P8" s="18"/>
      <c r="Q8" s="24"/>
      <c r="R8" s="10" t="s">
        <v>37</v>
      </c>
      <c r="S8" s="11" t="s">
        <v>38</v>
      </c>
      <c r="T8" s="15" t="s">
        <v>67</v>
      </c>
      <c r="U8" s="15" t="s">
        <v>71</v>
      </c>
      <c r="V8" s="25"/>
    </row>
    <row r="9" ht="25" customHeight="1" spans="1:22">
      <c r="A9" s="8"/>
      <c r="B9" s="13"/>
      <c r="C9" s="10" t="s">
        <v>55</v>
      </c>
      <c r="D9" s="10" t="s">
        <v>56</v>
      </c>
      <c r="E9" s="8" t="s">
        <v>26</v>
      </c>
      <c r="F9" s="11" t="s">
        <v>27</v>
      </c>
      <c r="G9" s="11" t="s">
        <v>28</v>
      </c>
      <c r="H9" s="12" t="s">
        <v>72</v>
      </c>
      <c r="I9" s="12" t="s">
        <v>30</v>
      </c>
      <c r="J9" s="12" t="s">
        <v>57</v>
      </c>
      <c r="K9" s="12" t="s">
        <v>73</v>
      </c>
      <c r="L9" s="15" t="s">
        <v>33</v>
      </c>
      <c r="M9" s="15" t="s">
        <v>66</v>
      </c>
      <c r="N9" s="15" t="s">
        <v>74</v>
      </c>
      <c r="O9" s="16">
        <f t="shared" si="0"/>
        <v>60000</v>
      </c>
      <c r="P9" s="18"/>
      <c r="Q9" s="24"/>
      <c r="R9" s="10" t="s">
        <v>37</v>
      </c>
      <c r="S9" s="11" t="s">
        <v>38</v>
      </c>
      <c r="T9" s="15" t="s">
        <v>75</v>
      </c>
      <c r="U9" s="15" t="s">
        <v>76</v>
      </c>
      <c r="V9" s="25"/>
    </row>
    <row r="10" ht="25" customHeight="1" spans="1:22">
      <c r="A10" s="8"/>
      <c r="B10" s="13"/>
      <c r="C10" s="10" t="s">
        <v>77</v>
      </c>
      <c r="D10" s="10" t="s">
        <v>78</v>
      </c>
      <c r="E10" s="8" t="s">
        <v>26</v>
      </c>
      <c r="F10" s="11" t="s">
        <v>27</v>
      </c>
      <c r="G10" s="11" t="s">
        <v>28</v>
      </c>
      <c r="H10" s="12" t="s">
        <v>43</v>
      </c>
      <c r="I10" s="12" t="s">
        <v>79</v>
      </c>
      <c r="J10" s="12" t="s">
        <v>80</v>
      </c>
      <c r="K10" s="12" t="s">
        <v>81</v>
      </c>
      <c r="L10" s="15" t="s">
        <v>82</v>
      </c>
      <c r="M10" s="15" t="s">
        <v>34</v>
      </c>
      <c r="N10" s="15" t="s">
        <v>83</v>
      </c>
      <c r="O10" s="16">
        <f t="shared" si="0"/>
        <v>88000</v>
      </c>
      <c r="P10" s="18"/>
      <c r="Q10" s="24"/>
      <c r="R10" s="10" t="s">
        <v>37</v>
      </c>
      <c r="S10" s="11" t="s">
        <v>38</v>
      </c>
      <c r="T10" s="15" t="s">
        <v>84</v>
      </c>
      <c r="U10" s="15" t="s">
        <v>85</v>
      </c>
      <c r="V10" s="25"/>
    </row>
    <row r="11" ht="25" customHeight="1" spans="1:22">
      <c r="A11" s="8"/>
      <c r="B11" s="13"/>
      <c r="C11" s="10" t="s">
        <v>86</v>
      </c>
      <c r="D11" s="10" t="s">
        <v>87</v>
      </c>
      <c r="E11" s="8" t="s">
        <v>26</v>
      </c>
      <c r="F11" s="11" t="s">
        <v>27</v>
      </c>
      <c r="G11" s="11" t="s">
        <v>28</v>
      </c>
      <c r="H11" s="12" t="s">
        <v>88</v>
      </c>
      <c r="I11" s="12" t="s">
        <v>89</v>
      </c>
      <c r="J11" s="12" t="s">
        <v>90</v>
      </c>
      <c r="K11" s="12" t="s">
        <v>91</v>
      </c>
      <c r="L11" s="15" t="s">
        <v>92</v>
      </c>
      <c r="M11" s="15" t="s">
        <v>93</v>
      </c>
      <c r="N11" s="15" t="s">
        <v>94</v>
      </c>
      <c r="O11" s="16">
        <f t="shared" si="0"/>
        <v>12600</v>
      </c>
      <c r="P11" s="18"/>
      <c r="Q11" s="24"/>
      <c r="R11" s="10" t="s">
        <v>37</v>
      </c>
      <c r="S11" s="11" t="s">
        <v>38</v>
      </c>
      <c r="T11" s="15" t="s">
        <v>95</v>
      </c>
      <c r="U11" s="15" t="s">
        <v>96</v>
      </c>
      <c r="V11" s="25"/>
    </row>
    <row r="12" ht="25" customHeight="1" spans="1:22">
      <c r="A12" s="8"/>
      <c r="B12" s="13"/>
      <c r="C12" s="10" t="s">
        <v>86</v>
      </c>
      <c r="D12" s="10" t="s">
        <v>87</v>
      </c>
      <c r="E12" s="8" t="s">
        <v>26</v>
      </c>
      <c r="F12" s="11" t="s">
        <v>27</v>
      </c>
      <c r="G12" s="11" t="s">
        <v>28</v>
      </c>
      <c r="H12" s="12" t="s">
        <v>63</v>
      </c>
      <c r="I12" s="12" t="s">
        <v>30</v>
      </c>
      <c r="J12" s="12" t="s">
        <v>97</v>
      </c>
      <c r="K12" s="12" t="s">
        <v>98</v>
      </c>
      <c r="L12" s="15" t="s">
        <v>92</v>
      </c>
      <c r="M12" s="15" t="s">
        <v>99</v>
      </c>
      <c r="N12" s="15" t="s">
        <v>100</v>
      </c>
      <c r="O12" s="16">
        <f t="shared" si="0"/>
        <v>2889</v>
      </c>
      <c r="P12" s="18"/>
      <c r="Q12" s="24"/>
      <c r="R12" s="10" t="s">
        <v>37</v>
      </c>
      <c r="S12" s="11" t="s">
        <v>38</v>
      </c>
      <c r="T12" s="15" t="s">
        <v>101</v>
      </c>
      <c r="U12" s="15" t="s">
        <v>102</v>
      </c>
      <c r="V12" s="25"/>
    </row>
    <row r="13" ht="25" customHeight="1" spans="1:22">
      <c r="A13" s="8"/>
      <c r="B13" s="13"/>
      <c r="C13" s="10" t="s">
        <v>86</v>
      </c>
      <c r="D13" s="10" t="s">
        <v>87</v>
      </c>
      <c r="E13" s="8" t="s">
        <v>26</v>
      </c>
      <c r="F13" s="11" t="s">
        <v>27</v>
      </c>
      <c r="G13" s="11" t="s">
        <v>28</v>
      </c>
      <c r="H13" s="12" t="s">
        <v>103</v>
      </c>
      <c r="I13" s="12" t="s">
        <v>89</v>
      </c>
      <c r="J13" s="12" t="s">
        <v>90</v>
      </c>
      <c r="K13" s="12" t="s">
        <v>104</v>
      </c>
      <c r="L13" s="15" t="s">
        <v>92</v>
      </c>
      <c r="M13" s="15" t="s">
        <v>105</v>
      </c>
      <c r="N13" s="15" t="s">
        <v>106</v>
      </c>
      <c r="O13" s="16">
        <f t="shared" si="0"/>
        <v>19080</v>
      </c>
      <c r="P13" s="18"/>
      <c r="Q13" s="24"/>
      <c r="R13" s="10" t="s">
        <v>37</v>
      </c>
      <c r="S13" s="11" t="s">
        <v>38</v>
      </c>
      <c r="T13" s="15" t="s">
        <v>107</v>
      </c>
      <c r="U13" s="15" t="s">
        <v>108</v>
      </c>
      <c r="V13" s="25"/>
    </row>
    <row r="14" ht="25" customHeight="1" spans="1:22">
      <c r="A14" s="8"/>
      <c r="B14" s="13"/>
      <c r="C14" s="10" t="s">
        <v>86</v>
      </c>
      <c r="D14" s="10" t="s">
        <v>87</v>
      </c>
      <c r="E14" s="8" t="s">
        <v>26</v>
      </c>
      <c r="F14" s="11" t="s">
        <v>27</v>
      </c>
      <c r="G14" s="11" t="s">
        <v>28</v>
      </c>
      <c r="H14" s="12" t="s">
        <v>103</v>
      </c>
      <c r="I14" s="12" t="s">
        <v>89</v>
      </c>
      <c r="J14" s="12" t="s">
        <v>109</v>
      </c>
      <c r="K14" s="12" t="s">
        <v>110</v>
      </c>
      <c r="L14" s="15" t="s">
        <v>92</v>
      </c>
      <c r="M14" s="15" t="s">
        <v>111</v>
      </c>
      <c r="N14" s="15" t="s">
        <v>112</v>
      </c>
      <c r="O14" s="16">
        <f t="shared" si="0"/>
        <v>2359.44</v>
      </c>
      <c r="P14" s="18"/>
      <c r="Q14" s="24"/>
      <c r="R14" s="10" t="s">
        <v>37</v>
      </c>
      <c r="S14" s="11" t="s">
        <v>38</v>
      </c>
      <c r="T14" s="15" t="s">
        <v>113</v>
      </c>
      <c r="U14" s="15" t="s">
        <v>114</v>
      </c>
      <c r="V14" s="25"/>
    </row>
    <row r="15" ht="25" customHeight="1" spans="1:22">
      <c r="A15" s="8"/>
      <c r="B15" s="13"/>
      <c r="C15" s="10" t="s">
        <v>86</v>
      </c>
      <c r="D15" s="10" t="s">
        <v>87</v>
      </c>
      <c r="E15" s="8" t="s">
        <v>26</v>
      </c>
      <c r="F15" s="11" t="s">
        <v>27</v>
      </c>
      <c r="G15" s="11" t="s">
        <v>28</v>
      </c>
      <c r="H15" s="12" t="s">
        <v>103</v>
      </c>
      <c r="I15" s="12" t="s">
        <v>89</v>
      </c>
      <c r="J15" s="12" t="s">
        <v>90</v>
      </c>
      <c r="K15" s="12" t="s">
        <v>115</v>
      </c>
      <c r="L15" s="15" t="s">
        <v>92</v>
      </c>
      <c r="M15" s="15" t="s">
        <v>116</v>
      </c>
      <c r="N15" s="15" t="s">
        <v>117</v>
      </c>
      <c r="O15" s="16">
        <f t="shared" si="0"/>
        <v>18910</v>
      </c>
      <c r="P15" s="18"/>
      <c r="Q15" s="24"/>
      <c r="R15" s="10" t="s">
        <v>37</v>
      </c>
      <c r="S15" s="11" t="s">
        <v>38</v>
      </c>
      <c r="T15" s="15" t="s">
        <v>118</v>
      </c>
      <c r="U15" s="15" t="s">
        <v>119</v>
      </c>
      <c r="V15" s="25"/>
    </row>
    <row r="16" ht="25" customHeight="1" spans="1:22">
      <c r="A16" s="8"/>
      <c r="B16" s="13"/>
      <c r="C16" s="10" t="s">
        <v>86</v>
      </c>
      <c r="D16" s="10" t="s">
        <v>87</v>
      </c>
      <c r="E16" s="8" t="s">
        <v>26</v>
      </c>
      <c r="F16" s="11" t="s">
        <v>27</v>
      </c>
      <c r="G16" s="11" t="s">
        <v>28</v>
      </c>
      <c r="H16" s="12" t="s">
        <v>72</v>
      </c>
      <c r="I16" s="12" t="s">
        <v>30</v>
      </c>
      <c r="J16" s="12" t="s">
        <v>97</v>
      </c>
      <c r="K16" s="12" t="s">
        <v>120</v>
      </c>
      <c r="L16" s="15" t="s">
        <v>92</v>
      </c>
      <c r="M16" s="15" t="s">
        <v>121</v>
      </c>
      <c r="N16" s="15" t="s">
        <v>122</v>
      </c>
      <c r="O16" s="16">
        <f t="shared" si="0"/>
        <v>15566.88</v>
      </c>
      <c r="P16" s="18"/>
      <c r="Q16" s="24"/>
      <c r="R16" s="10" t="s">
        <v>37</v>
      </c>
      <c r="S16" s="11" t="s">
        <v>38</v>
      </c>
      <c r="T16" s="15" t="s">
        <v>123</v>
      </c>
      <c r="U16" s="15" t="s">
        <v>124</v>
      </c>
      <c r="V16" s="25"/>
    </row>
    <row r="17" ht="25" customHeight="1" spans="1:22">
      <c r="A17" s="8"/>
      <c r="B17" s="13"/>
      <c r="C17" s="10" t="s">
        <v>125</v>
      </c>
      <c r="D17" s="10" t="s">
        <v>126</v>
      </c>
      <c r="E17" s="8" t="s">
        <v>26</v>
      </c>
      <c r="F17" s="11" t="s">
        <v>27</v>
      </c>
      <c r="G17" s="11" t="s">
        <v>28</v>
      </c>
      <c r="H17" s="12" t="s">
        <v>127</v>
      </c>
      <c r="I17" s="12" t="s">
        <v>128</v>
      </c>
      <c r="J17" s="12" t="s">
        <v>129</v>
      </c>
      <c r="K17" s="12" t="s">
        <v>130</v>
      </c>
      <c r="L17" s="15" t="s">
        <v>82</v>
      </c>
      <c r="M17" s="15" t="s">
        <v>34</v>
      </c>
      <c r="N17" s="15" t="s">
        <v>131</v>
      </c>
      <c r="O17" s="16">
        <f t="shared" si="0"/>
        <v>2000</v>
      </c>
      <c r="P17" s="18"/>
      <c r="Q17" s="24"/>
      <c r="R17" s="10" t="s">
        <v>37</v>
      </c>
      <c r="S17" s="11" t="s">
        <v>38</v>
      </c>
      <c r="T17" s="15" t="s">
        <v>132</v>
      </c>
      <c r="U17" s="15" t="s">
        <v>133</v>
      </c>
      <c r="V17" s="25"/>
    </row>
    <row r="18" ht="25" customHeight="1" spans="1:22">
      <c r="A18" s="8"/>
      <c r="B18" s="13"/>
      <c r="C18" s="10" t="s">
        <v>125</v>
      </c>
      <c r="D18" s="10" t="s">
        <v>126</v>
      </c>
      <c r="E18" s="8" t="s">
        <v>26</v>
      </c>
      <c r="F18" s="11" t="s">
        <v>27</v>
      </c>
      <c r="G18" s="11" t="s">
        <v>28</v>
      </c>
      <c r="H18" s="12" t="s">
        <v>134</v>
      </c>
      <c r="I18" s="12" t="s">
        <v>128</v>
      </c>
      <c r="J18" s="12" t="s">
        <v>129</v>
      </c>
      <c r="K18" s="12" t="s">
        <v>130</v>
      </c>
      <c r="L18" s="15" t="s">
        <v>82</v>
      </c>
      <c r="M18" s="15" t="s">
        <v>34</v>
      </c>
      <c r="N18" s="15" t="s">
        <v>131</v>
      </c>
      <c r="O18" s="16">
        <f t="shared" si="0"/>
        <v>2000</v>
      </c>
      <c r="P18" s="18"/>
      <c r="Q18" s="24"/>
      <c r="R18" s="10" t="s">
        <v>37</v>
      </c>
      <c r="S18" s="11" t="s">
        <v>38</v>
      </c>
      <c r="T18" s="15" t="s">
        <v>132</v>
      </c>
      <c r="U18" s="15" t="s">
        <v>135</v>
      </c>
      <c r="V18" s="25"/>
    </row>
    <row r="19" ht="25" customHeight="1" spans="1:22">
      <c r="A19" s="8"/>
      <c r="B19" s="14"/>
      <c r="C19" s="10" t="s">
        <v>125</v>
      </c>
      <c r="D19" s="10" t="s">
        <v>126</v>
      </c>
      <c r="E19" s="8" t="s">
        <v>26</v>
      </c>
      <c r="F19" s="11" t="s">
        <v>27</v>
      </c>
      <c r="G19" s="11" t="s">
        <v>28</v>
      </c>
      <c r="H19" s="12" t="s">
        <v>136</v>
      </c>
      <c r="I19" s="12" t="s">
        <v>128</v>
      </c>
      <c r="J19" s="12" t="s">
        <v>129</v>
      </c>
      <c r="K19" s="12" t="s">
        <v>137</v>
      </c>
      <c r="L19" s="15" t="s">
        <v>82</v>
      </c>
      <c r="M19" s="15" t="s">
        <v>34</v>
      </c>
      <c r="N19" s="15" t="s">
        <v>138</v>
      </c>
      <c r="O19" s="16">
        <f t="shared" si="0"/>
        <v>5000</v>
      </c>
      <c r="P19" s="19"/>
      <c r="Q19" s="26"/>
      <c r="R19" s="10" t="s">
        <v>37</v>
      </c>
      <c r="S19" s="11" t="s">
        <v>38</v>
      </c>
      <c r="T19" s="15" t="s">
        <v>139</v>
      </c>
      <c r="U19" s="15" t="s">
        <v>140</v>
      </c>
      <c r="V19" s="27"/>
    </row>
  </sheetData>
  <sortState ref="C4:W388">
    <sortCondition ref="C4:C388"/>
    <sortCondition ref="F4:F388"/>
    <sortCondition ref="H4:H388"/>
  </sortState>
  <mergeCells count="6">
    <mergeCell ref="C1:V1"/>
    <mergeCell ref="A3:A19"/>
    <mergeCell ref="B3:B19"/>
    <mergeCell ref="P3:P19"/>
    <mergeCell ref="Q3:Q19"/>
    <mergeCell ref="V3:V1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招标代理</cp:lastModifiedBy>
  <dcterms:created xsi:type="dcterms:W3CDTF">2020-03-21T03:11:00Z</dcterms:created>
  <dcterms:modified xsi:type="dcterms:W3CDTF">2024-03-11T05:49:25Z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7E9B4503A4B34C52A1CA8E2129DC5E82_12</vt:lpwstr>
  </property>
</Properties>
</file>