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变更后" sheetId="4" r:id="rId1"/>
  </sheets>
  <definedNames>
    <definedName name="_xlnm._FilterDatabase" localSheetId="0" hidden="1">变更后!$B$2:$S$2</definedName>
    <definedName name="_Toc250664288" localSheetId="0">变更后!#REF!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<sst xmlns="http://schemas.openxmlformats.org/spreadsheetml/2006/main" count="344" uniqueCount="143">
  <si>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28,"isFree":false,"startRow":2}]}</t>
  </si>
  <si>
    <t>内蒙古电力（集团）有限责任公司阿拉善供电分公司2024年第一批次生产维护设备材料采购项目（预审）采购明细表（变更）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</si>
  <si>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</si>
  <si>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</si>
  <si>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</si>
  <si>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</si>
  <si>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</si>
  <si>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</si>
  <si>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</si>
  <si>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</si>
  <si>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</si>
  <si>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</si>
  <si>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</si>
  <si>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</si>
  <si>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</si>
  <si>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</si>
  <si>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</si>
  <si>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</si>
  <si>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</si>
  <si>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</si>
  <si>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</si>
  <si>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低压综合配电箱等</t>
  </si>
  <si>
    <t>阿拉善供电分公司</t>
  </si>
  <si>
    <t>阿盟吉兰泰供电公司</t>
  </si>
  <si>
    <t>二次设备</t>
  </si>
  <si>
    <t>低压综合配电箱</t>
  </si>
  <si>
    <t>低压综合配电箱,JP-400KVA</t>
  </si>
  <si>
    <t>台</t>
  </si>
  <si>
    <t>10</t>
  </si>
  <si>
    <t>20000</t>
  </si>
  <si>
    <t>20240320</t>
  </si>
  <si>
    <t>买方指定仓库地面交货</t>
  </si>
  <si>
    <t>801007839</t>
  </si>
  <si>
    <t>330015595300510</t>
  </si>
  <si>
    <t>阿盟腾格里供电公司</t>
  </si>
  <si>
    <t>低压电器</t>
  </si>
  <si>
    <t>低压熔断器</t>
  </si>
  <si>
    <t>低压熔断器,100A,RT16</t>
  </si>
  <si>
    <t>件</t>
  </si>
  <si>
    <t>100</t>
  </si>
  <si>
    <t>800084291</t>
  </si>
  <si>
    <t>330015600100110</t>
  </si>
  <si>
    <t>低压熔断器,315A,RT16</t>
  </si>
  <si>
    <t>30.5</t>
  </si>
  <si>
    <t>800997241</t>
  </si>
  <si>
    <t>330015600100120</t>
  </si>
  <si>
    <t>低压熔断器,630A,RT16</t>
  </si>
  <si>
    <t>43</t>
  </si>
  <si>
    <t>800084382</t>
  </si>
  <si>
    <t>330015600100130</t>
  </si>
  <si>
    <t>阿盟输电处</t>
  </si>
  <si>
    <t>装置性材料</t>
  </si>
  <si>
    <t>35kV及以下电缆终端</t>
  </si>
  <si>
    <t>35kV电缆终端,1×240,户外终端,冷缩,铜铝</t>
  </si>
  <si>
    <t>套</t>
  </si>
  <si>
    <t>3</t>
  </si>
  <si>
    <t>500</t>
  </si>
  <si>
    <t>800032802</t>
  </si>
  <si>
    <t>330015599600010</t>
  </si>
  <si>
    <t>35kV电缆终端,1×95,户外终端,冷缩,铝</t>
  </si>
  <si>
    <t>800045757</t>
  </si>
  <si>
    <t>330015599600020</t>
  </si>
  <si>
    <t>35kV电缆终端,1×400,户外终端,冷缩,铜</t>
  </si>
  <si>
    <t>800045909</t>
  </si>
  <si>
    <t>330015599600030</t>
  </si>
  <si>
    <t>35kV及以下电缆中间接头</t>
  </si>
  <si>
    <t>35kV电缆中间接头,3×240,直通接头,冷缩,铜</t>
  </si>
  <si>
    <t>2000</t>
  </si>
  <si>
    <t>800042327</t>
  </si>
  <si>
    <t>330015599600040</t>
  </si>
  <si>
    <t>35kV电缆终端,3×120,户外终端,冷缩,铜</t>
  </si>
  <si>
    <t>800045929</t>
  </si>
  <si>
    <t>330015599600050</t>
  </si>
  <si>
    <t>35kV电缆终端,3×240,户外终端,冷缩,铜</t>
  </si>
  <si>
    <t>800045768</t>
  </si>
  <si>
    <t>330015599600060</t>
  </si>
  <si>
    <t>35kV电缆中间接头,1×400,直通接头,冷缩,铜</t>
  </si>
  <si>
    <t>800041341</t>
  </si>
  <si>
    <t>330015599600070</t>
  </si>
  <si>
    <t>35kV电缆中间接头,1×240,直通接头,冷缩,铜</t>
  </si>
  <si>
    <t>800041342</t>
  </si>
  <si>
    <t>330015599600080</t>
  </si>
  <si>
    <t>35kV电缆中间接头,1×120,直通接头,冷缩,铜</t>
  </si>
  <si>
    <t>800041343</t>
  </si>
  <si>
    <t>330015599600090</t>
  </si>
  <si>
    <t>电缆接线端子</t>
  </si>
  <si>
    <t>电缆接线端子,铜,95mm2,多孔</t>
  </si>
  <si>
    <t>只</t>
  </si>
  <si>
    <t>6</t>
  </si>
  <si>
    <t>800045097</t>
  </si>
  <si>
    <t>330015599600100</t>
  </si>
  <si>
    <t>电缆接线端子,铜,120mm2,多孔</t>
  </si>
  <si>
    <t>9</t>
  </si>
  <si>
    <t>800045096</t>
  </si>
  <si>
    <t>330015599600110</t>
  </si>
  <si>
    <t>电缆接线端子,铜,150mm2,多孔</t>
  </si>
  <si>
    <t>800045095</t>
  </si>
  <si>
    <t>330015599600120</t>
  </si>
  <si>
    <t>电缆接线端子,铜,240mm2,多孔</t>
  </si>
  <si>
    <t>20</t>
  </si>
  <si>
    <t>800045094</t>
  </si>
  <si>
    <t>330015599600130</t>
  </si>
  <si>
    <t>电缆接线端子,铜,150mm2,单孔</t>
  </si>
  <si>
    <t>800045133</t>
  </si>
  <si>
    <t>330015599600150</t>
  </si>
  <si>
    <t>电缆接线端子,铜,240mm2,单孔</t>
  </si>
  <si>
    <t>18</t>
  </si>
  <si>
    <t>800045131</t>
  </si>
  <si>
    <t>330015599600160</t>
  </si>
  <si>
    <t>电缆接线端子,铜,300mm2,单孔</t>
  </si>
  <si>
    <t>25</t>
  </si>
  <si>
    <t>800045130</t>
  </si>
  <si>
    <t>330015599600170</t>
  </si>
  <si>
    <t>电缆接线端子,铜,400mm2,单孔</t>
  </si>
  <si>
    <t>800045129</t>
  </si>
  <si>
    <t>330015599600180</t>
  </si>
  <si>
    <t>电缆接线端子,铜,400mm2,多孔,通用</t>
  </si>
  <si>
    <t>38</t>
  </si>
  <si>
    <t>801019760</t>
  </si>
  <si>
    <t>330015599600210</t>
  </si>
  <si>
    <t>电缆接线端子,铜,300mm2,多孔,通用</t>
  </si>
  <si>
    <t>801019761</t>
  </si>
  <si>
    <t>330015599600220</t>
  </si>
  <si>
    <t>电缆接线端子,铜,185mm2,多孔,通用</t>
  </si>
  <si>
    <t>15</t>
  </si>
  <si>
    <t>801019762</t>
  </si>
  <si>
    <t>330015599600230</t>
  </si>
  <si>
    <t>盘形悬式玻璃绝缘子</t>
  </si>
  <si>
    <t>盘形悬式玻璃绝缘子,U240BP/170,通用,通用,通用</t>
  </si>
  <si>
    <t>115</t>
  </si>
  <si>
    <t>180</t>
  </si>
  <si>
    <t>801010429</t>
  </si>
  <si>
    <t>330015597900120</t>
  </si>
  <si>
    <t>阿盟阿右旗供电公司</t>
  </si>
  <si>
    <t>OPGW光缆</t>
  </si>
  <si>
    <t>OPGW光缆,12芯,G.652,180/113/262,铝包钢</t>
  </si>
  <si>
    <t>米</t>
  </si>
  <si>
    <t>800025948</t>
  </si>
  <si>
    <t>330015615900030</t>
  </si>
  <si>
    <t>光缆接头盒</t>
  </si>
  <si>
    <t>光缆接头盒,通用,通用,通用,两进两出</t>
  </si>
  <si>
    <t>801009050</t>
  </si>
  <si>
    <t>330015615900010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</si>
</sst>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9"/>
      <color rgb="FFFF0000"/>
      <name val="等线"/>
      <charset val="134"/>
      <scheme val="minor"/>
    </font>
    <font>
      <sz val="9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8"/>
      <name val="黑体"/>
      <charset val="134"/>
    </font>
    <font>
      <b/>
      <sz val="14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7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6" fillId="0" borderId="0"/>
    <xf numFmtId="0" fontId="27" fillId="0" borderId="0">
      <alignment vertical="center"/>
    </xf>
    <xf numFmtId="0" fontId="27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27" fillId="0" borderId="0">
      <alignment vertical="center"/>
    </xf>
    <xf numFmtId="0" fontId="28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1" xfId="137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topLeftCell="B1" workbookViewId="0">
      <selection activeCell="B1" sqref="B1:S1"/>
    </sheetView>
  </sheetViews>
  <sheetFormatPr defaultColWidth="9.875" defaultRowHeight="12"/>
  <cols>
    <col min="1" max="1" width="9.875" style="2" hidden="1" customWidth="1"/>
    <col min="2" max="2" width="7.375" style="3" customWidth="1"/>
    <col min="3" max="3" width="10.625" style="4" customWidth="1"/>
    <col min="4" max="4" width="7.25" style="2" customWidth="1"/>
    <col min="5" max="5" width="8.5" style="2" customWidth="1"/>
    <col min="6" max="6" width="17.75" style="2" customWidth="1"/>
    <col min="7" max="7" width="4.375" style="2" customWidth="1"/>
    <col min="8" max="8" width="9.625" style="2" customWidth="1"/>
    <col min="9" max="9" width="19.125" style="2" customWidth="1"/>
    <col min="10" max="10" width="33" style="2" customWidth="1"/>
    <col min="11" max="11" width="4.58333333333333" style="2" customWidth="1"/>
    <col min="12" max="12" width="7" style="2" customWidth="1"/>
    <col min="13" max="13" width="10" style="2" customWidth="1"/>
    <col min="14" max="14" width="11.5" style="2" customWidth="1"/>
    <col min="15" max="15" width="7.125" style="2" customWidth="1"/>
    <col min="16" max="16" width="11.1166666666667" style="3" customWidth="1"/>
    <col min="17" max="17" width="18.25" style="2" customWidth="1"/>
    <col min="18" max="18" width="10.5" style="2" customWidth="1"/>
    <col min="19" max="19" width="14.25" style="2" customWidth="1"/>
    <col min="20" max="16384" width="9.875" style="2"/>
  </cols>
  <sheetData>
    <row r="1" ht="42" customHeight="1" spans="1:19">
      <c r="A1" s="5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42" customHeight="1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7" t="s">
        <v>16</v>
      </c>
      <c r="Q2" s="8" t="s">
        <v>17</v>
      </c>
      <c r="R2" s="18" t="s">
        <v>18</v>
      </c>
      <c r="S2" s="18" t="s">
        <v>19</v>
      </c>
    </row>
    <row r="3" s="1" customFormat="1" ht="24" spans="2:19">
      <c r="B3" s="9" t="s">
        <v>20</v>
      </c>
      <c r="C3" s="9" t="s">
        <v>21</v>
      </c>
      <c r="D3" s="10"/>
      <c r="E3" s="10" t="s">
        <v>22</v>
      </c>
      <c r="F3" s="10" t="s">
        <v>23</v>
      </c>
      <c r="G3" s="10"/>
      <c r="H3" s="10" t="s">
        <v>24</v>
      </c>
      <c r="I3" s="10" t="s">
        <v>25</v>
      </c>
      <c r="J3" s="10" t="s">
        <v>26</v>
      </c>
      <c r="K3" s="10" t="s">
        <v>27</v>
      </c>
      <c r="L3" s="10" t="s">
        <v>28</v>
      </c>
      <c r="M3" s="10" t="s">
        <v>29</v>
      </c>
      <c r="N3" s="10">
        <f t="shared" ref="N3:N29" si="0">M3*L3</f>
        <v>200000</v>
      </c>
      <c r="O3" s="10"/>
      <c r="P3" s="15" t="s">
        <v>30</v>
      </c>
      <c r="Q3" s="10" t="s">
        <v>31</v>
      </c>
      <c r="R3" s="10" t="s">
        <v>32</v>
      </c>
      <c r="S3" s="10" t="s">
        <v>33</v>
      </c>
    </row>
    <row r="4" ht="24" spans="2:19">
      <c r="B4" s="11"/>
      <c r="C4" s="11"/>
      <c r="D4" s="12"/>
      <c r="E4" s="12" t="s">
        <v>22</v>
      </c>
      <c r="F4" s="12" t="s">
        <v>34</v>
      </c>
      <c r="G4" s="12"/>
      <c r="H4" s="12" t="s">
        <v>35</v>
      </c>
      <c r="I4" s="12" t="s">
        <v>36</v>
      </c>
      <c r="J4" s="12" t="s">
        <v>37</v>
      </c>
      <c r="K4" s="12" t="s">
        <v>38</v>
      </c>
      <c r="L4" s="12" t="s">
        <v>39</v>
      </c>
      <c r="M4" s="12" t="s">
        <v>28</v>
      </c>
      <c r="N4" s="12">
        <f t="shared" si="0"/>
        <v>1000</v>
      </c>
      <c r="O4" s="12"/>
      <c r="P4" s="16" t="s">
        <v>30</v>
      </c>
      <c r="Q4" s="12" t="s">
        <v>31</v>
      </c>
      <c r="R4" s="12" t="s">
        <v>40</v>
      </c>
      <c r="S4" s="12" t="s">
        <v>41</v>
      </c>
    </row>
    <row r="5" ht="24" spans="2:19">
      <c r="B5" s="11"/>
      <c r="C5" s="11"/>
      <c r="D5" s="12"/>
      <c r="E5" s="12" t="s">
        <v>22</v>
      </c>
      <c r="F5" s="12" t="s">
        <v>34</v>
      </c>
      <c r="G5" s="12"/>
      <c r="H5" s="12" t="s">
        <v>35</v>
      </c>
      <c r="I5" s="12" t="s">
        <v>36</v>
      </c>
      <c r="J5" s="12" t="s">
        <v>42</v>
      </c>
      <c r="K5" s="12" t="s">
        <v>38</v>
      </c>
      <c r="L5" s="12" t="s">
        <v>39</v>
      </c>
      <c r="M5" s="12" t="s">
        <v>43</v>
      </c>
      <c r="N5" s="12">
        <f t="shared" si="0"/>
        <v>3050</v>
      </c>
      <c r="O5" s="12"/>
      <c r="P5" s="16" t="s">
        <v>30</v>
      </c>
      <c r="Q5" s="12" t="s">
        <v>31</v>
      </c>
      <c r="R5" s="12" t="s">
        <v>44</v>
      </c>
      <c r="S5" s="12" t="s">
        <v>45</v>
      </c>
    </row>
    <row r="6" ht="24" spans="2:19">
      <c r="B6" s="11"/>
      <c r="C6" s="11"/>
      <c r="D6" s="12"/>
      <c r="E6" s="12" t="s">
        <v>22</v>
      </c>
      <c r="F6" s="12" t="s">
        <v>34</v>
      </c>
      <c r="G6" s="12"/>
      <c r="H6" s="12" t="s">
        <v>35</v>
      </c>
      <c r="I6" s="12" t="s">
        <v>36</v>
      </c>
      <c r="J6" s="12" t="s">
        <v>46</v>
      </c>
      <c r="K6" s="12" t="s">
        <v>38</v>
      </c>
      <c r="L6" s="12" t="s">
        <v>39</v>
      </c>
      <c r="M6" s="12" t="s">
        <v>47</v>
      </c>
      <c r="N6" s="12">
        <f t="shared" si="0"/>
        <v>4300</v>
      </c>
      <c r="O6" s="12"/>
      <c r="P6" s="16" t="s">
        <v>30</v>
      </c>
      <c r="Q6" s="12" t="s">
        <v>31</v>
      </c>
      <c r="R6" s="12" t="s">
        <v>48</v>
      </c>
      <c r="S6" s="12" t="s">
        <v>49</v>
      </c>
    </row>
    <row r="7" ht="24" spans="2:19">
      <c r="B7" s="11"/>
      <c r="C7" s="11"/>
      <c r="D7" s="12"/>
      <c r="E7" s="12" t="s">
        <v>22</v>
      </c>
      <c r="F7" s="12" t="s">
        <v>50</v>
      </c>
      <c r="G7" s="12"/>
      <c r="H7" s="12" t="s">
        <v>51</v>
      </c>
      <c r="I7" s="12" t="s">
        <v>52</v>
      </c>
      <c r="J7" s="12" t="s">
        <v>53</v>
      </c>
      <c r="K7" s="12" t="s">
        <v>54</v>
      </c>
      <c r="L7" s="12" t="s">
        <v>55</v>
      </c>
      <c r="M7" s="12" t="s">
        <v>56</v>
      </c>
      <c r="N7" s="12">
        <f t="shared" si="0"/>
        <v>1500</v>
      </c>
      <c r="O7" s="12"/>
      <c r="P7" s="16" t="s">
        <v>30</v>
      </c>
      <c r="Q7" s="12" t="s">
        <v>31</v>
      </c>
      <c r="R7" s="12" t="s">
        <v>57</v>
      </c>
      <c r="S7" s="12" t="s">
        <v>58</v>
      </c>
    </row>
    <row r="8" ht="24" spans="2:19">
      <c r="B8" s="11"/>
      <c r="C8" s="11"/>
      <c r="D8" s="12"/>
      <c r="E8" s="12" t="s">
        <v>22</v>
      </c>
      <c r="F8" s="12" t="s">
        <v>50</v>
      </c>
      <c r="G8" s="12"/>
      <c r="H8" s="12" t="s">
        <v>51</v>
      </c>
      <c r="I8" s="12" t="s">
        <v>52</v>
      </c>
      <c r="J8" s="12" t="s">
        <v>59</v>
      </c>
      <c r="K8" s="12" t="s">
        <v>54</v>
      </c>
      <c r="L8" s="12" t="s">
        <v>55</v>
      </c>
      <c r="M8" s="12" t="s">
        <v>56</v>
      </c>
      <c r="N8" s="12">
        <f t="shared" si="0"/>
        <v>1500</v>
      </c>
      <c r="O8" s="12"/>
      <c r="P8" s="16" t="s">
        <v>30</v>
      </c>
      <c r="Q8" s="12" t="s">
        <v>31</v>
      </c>
      <c r="R8" s="12" t="s">
        <v>60</v>
      </c>
      <c r="S8" s="12" t="s">
        <v>61</v>
      </c>
    </row>
    <row r="9" ht="24" spans="2:19">
      <c r="B9" s="11"/>
      <c r="C9" s="11"/>
      <c r="D9" s="12"/>
      <c r="E9" s="12" t="s">
        <v>22</v>
      </c>
      <c r="F9" s="12" t="s">
        <v>50</v>
      </c>
      <c r="G9" s="12"/>
      <c r="H9" s="12" t="s">
        <v>51</v>
      </c>
      <c r="I9" s="12" t="s">
        <v>52</v>
      </c>
      <c r="J9" s="12" t="s">
        <v>62</v>
      </c>
      <c r="K9" s="12" t="s">
        <v>54</v>
      </c>
      <c r="L9" s="12" t="s">
        <v>55</v>
      </c>
      <c r="M9" s="12" t="s">
        <v>56</v>
      </c>
      <c r="N9" s="12">
        <f t="shared" si="0"/>
        <v>1500</v>
      </c>
      <c r="O9" s="12"/>
      <c r="P9" s="16" t="s">
        <v>30</v>
      </c>
      <c r="Q9" s="12" t="s">
        <v>31</v>
      </c>
      <c r="R9" s="12" t="s">
        <v>63</v>
      </c>
      <c r="S9" s="12" t="s">
        <v>64</v>
      </c>
    </row>
    <row r="10" ht="24" spans="2:19">
      <c r="B10" s="11"/>
      <c r="C10" s="11"/>
      <c r="D10" s="12"/>
      <c r="E10" s="12" t="s">
        <v>22</v>
      </c>
      <c r="F10" s="12" t="s">
        <v>50</v>
      </c>
      <c r="G10" s="12"/>
      <c r="H10" s="12" t="s">
        <v>51</v>
      </c>
      <c r="I10" s="12" t="s">
        <v>65</v>
      </c>
      <c r="J10" s="12" t="s">
        <v>66</v>
      </c>
      <c r="K10" s="12" t="s">
        <v>54</v>
      </c>
      <c r="L10" s="12" t="s">
        <v>20</v>
      </c>
      <c r="M10" s="12" t="s">
        <v>67</v>
      </c>
      <c r="N10" s="12">
        <f t="shared" si="0"/>
        <v>2000</v>
      </c>
      <c r="O10" s="12"/>
      <c r="P10" s="16" t="s">
        <v>30</v>
      </c>
      <c r="Q10" s="12" t="s">
        <v>31</v>
      </c>
      <c r="R10" s="12" t="s">
        <v>68</v>
      </c>
      <c r="S10" s="12" t="s">
        <v>69</v>
      </c>
    </row>
    <row r="11" ht="24" spans="2:19">
      <c r="B11" s="11"/>
      <c r="C11" s="11"/>
      <c r="D11" s="12"/>
      <c r="E11" s="12" t="s">
        <v>22</v>
      </c>
      <c r="F11" s="12" t="s">
        <v>50</v>
      </c>
      <c r="G11" s="12"/>
      <c r="H11" s="12" t="s">
        <v>51</v>
      </c>
      <c r="I11" s="12" t="s">
        <v>52</v>
      </c>
      <c r="J11" s="12" t="s">
        <v>70</v>
      </c>
      <c r="K11" s="12" t="s">
        <v>54</v>
      </c>
      <c r="L11" s="12" t="s">
        <v>20</v>
      </c>
      <c r="M11" s="12" t="s">
        <v>67</v>
      </c>
      <c r="N11" s="12">
        <f t="shared" si="0"/>
        <v>2000</v>
      </c>
      <c r="O11" s="12"/>
      <c r="P11" s="16" t="s">
        <v>30</v>
      </c>
      <c r="Q11" s="12" t="s">
        <v>31</v>
      </c>
      <c r="R11" s="12" t="s">
        <v>71</v>
      </c>
      <c r="S11" s="12" t="s">
        <v>72</v>
      </c>
    </row>
    <row r="12" ht="24" spans="2:19">
      <c r="B12" s="11"/>
      <c r="C12" s="11"/>
      <c r="D12" s="12"/>
      <c r="E12" s="12" t="s">
        <v>22</v>
      </c>
      <c r="F12" s="12" t="s">
        <v>50</v>
      </c>
      <c r="G12" s="12"/>
      <c r="H12" s="12" t="s">
        <v>51</v>
      </c>
      <c r="I12" s="12" t="s">
        <v>52</v>
      </c>
      <c r="J12" s="12" t="s">
        <v>73</v>
      </c>
      <c r="K12" s="12" t="s">
        <v>54</v>
      </c>
      <c r="L12" s="12" t="s">
        <v>20</v>
      </c>
      <c r="M12" s="12" t="s">
        <v>67</v>
      </c>
      <c r="N12" s="12">
        <f t="shared" si="0"/>
        <v>2000</v>
      </c>
      <c r="O12" s="12"/>
      <c r="P12" s="16" t="s">
        <v>30</v>
      </c>
      <c r="Q12" s="12" t="s">
        <v>31</v>
      </c>
      <c r="R12" s="12" t="s">
        <v>74</v>
      </c>
      <c r="S12" s="12" t="s">
        <v>75</v>
      </c>
    </row>
    <row r="13" ht="24" spans="2:19">
      <c r="B13" s="11"/>
      <c r="C13" s="11"/>
      <c r="D13" s="12"/>
      <c r="E13" s="12" t="s">
        <v>22</v>
      </c>
      <c r="F13" s="12" t="s">
        <v>50</v>
      </c>
      <c r="G13" s="12"/>
      <c r="H13" s="12" t="s">
        <v>51</v>
      </c>
      <c r="I13" s="12" t="s">
        <v>65</v>
      </c>
      <c r="J13" s="12" t="s">
        <v>76</v>
      </c>
      <c r="K13" s="12" t="s">
        <v>54</v>
      </c>
      <c r="L13" s="12" t="s">
        <v>55</v>
      </c>
      <c r="M13" s="12" t="s">
        <v>67</v>
      </c>
      <c r="N13" s="12">
        <f t="shared" si="0"/>
        <v>6000</v>
      </c>
      <c r="O13" s="12"/>
      <c r="P13" s="16" t="s">
        <v>30</v>
      </c>
      <c r="Q13" s="12" t="s">
        <v>31</v>
      </c>
      <c r="R13" s="12" t="s">
        <v>77</v>
      </c>
      <c r="S13" s="12" t="s">
        <v>78</v>
      </c>
    </row>
    <row r="14" ht="24" spans="2:19">
      <c r="B14" s="11"/>
      <c r="C14" s="11"/>
      <c r="D14" s="12"/>
      <c r="E14" s="12" t="s">
        <v>22</v>
      </c>
      <c r="F14" s="12" t="s">
        <v>50</v>
      </c>
      <c r="G14" s="12"/>
      <c r="H14" s="12" t="s">
        <v>51</v>
      </c>
      <c r="I14" s="12" t="s">
        <v>65</v>
      </c>
      <c r="J14" s="12" t="s">
        <v>79</v>
      </c>
      <c r="K14" s="12" t="s">
        <v>54</v>
      </c>
      <c r="L14" s="12" t="s">
        <v>55</v>
      </c>
      <c r="M14" s="12" t="s">
        <v>67</v>
      </c>
      <c r="N14" s="12">
        <f t="shared" si="0"/>
        <v>6000</v>
      </c>
      <c r="O14" s="12"/>
      <c r="P14" s="16" t="s">
        <v>30</v>
      </c>
      <c r="Q14" s="12" t="s">
        <v>31</v>
      </c>
      <c r="R14" s="12" t="s">
        <v>80</v>
      </c>
      <c r="S14" s="12" t="s">
        <v>81</v>
      </c>
    </row>
    <row r="15" ht="24" spans="2:19">
      <c r="B15" s="11"/>
      <c r="C15" s="11"/>
      <c r="D15" s="12"/>
      <c r="E15" s="12" t="s">
        <v>22</v>
      </c>
      <c r="F15" s="12" t="s">
        <v>50</v>
      </c>
      <c r="G15" s="12"/>
      <c r="H15" s="12" t="s">
        <v>51</v>
      </c>
      <c r="I15" s="12" t="s">
        <v>65</v>
      </c>
      <c r="J15" s="12" t="s">
        <v>82</v>
      </c>
      <c r="K15" s="12" t="s">
        <v>54</v>
      </c>
      <c r="L15" s="12" t="s">
        <v>55</v>
      </c>
      <c r="M15" s="12" t="s">
        <v>56</v>
      </c>
      <c r="N15" s="12">
        <f t="shared" si="0"/>
        <v>1500</v>
      </c>
      <c r="O15" s="12"/>
      <c r="P15" s="16" t="s">
        <v>30</v>
      </c>
      <c r="Q15" s="12" t="s">
        <v>31</v>
      </c>
      <c r="R15" s="12" t="s">
        <v>83</v>
      </c>
      <c r="S15" s="12" t="s">
        <v>84</v>
      </c>
    </row>
    <row r="16" ht="24" spans="2:19">
      <c r="B16" s="11"/>
      <c r="C16" s="11"/>
      <c r="D16" s="12"/>
      <c r="E16" s="12" t="s">
        <v>22</v>
      </c>
      <c r="F16" s="12" t="s">
        <v>50</v>
      </c>
      <c r="G16" s="12"/>
      <c r="H16" s="12" t="s">
        <v>51</v>
      </c>
      <c r="I16" s="12" t="s">
        <v>85</v>
      </c>
      <c r="J16" s="12" t="s">
        <v>86</v>
      </c>
      <c r="K16" s="12" t="s">
        <v>87</v>
      </c>
      <c r="L16" s="12" t="s">
        <v>28</v>
      </c>
      <c r="M16" s="12" t="s">
        <v>88</v>
      </c>
      <c r="N16" s="12">
        <f t="shared" si="0"/>
        <v>60</v>
      </c>
      <c r="O16" s="12"/>
      <c r="P16" s="16" t="s">
        <v>30</v>
      </c>
      <c r="Q16" s="12" t="s">
        <v>31</v>
      </c>
      <c r="R16" s="12" t="s">
        <v>89</v>
      </c>
      <c r="S16" s="12" t="s">
        <v>90</v>
      </c>
    </row>
    <row r="17" ht="24" spans="2:19">
      <c r="B17" s="11"/>
      <c r="C17" s="11"/>
      <c r="D17" s="12"/>
      <c r="E17" s="12" t="s">
        <v>22</v>
      </c>
      <c r="F17" s="12" t="s">
        <v>50</v>
      </c>
      <c r="G17" s="12"/>
      <c r="H17" s="12" t="s">
        <v>51</v>
      </c>
      <c r="I17" s="12" t="s">
        <v>85</v>
      </c>
      <c r="J17" s="12" t="s">
        <v>91</v>
      </c>
      <c r="K17" s="12" t="s">
        <v>87</v>
      </c>
      <c r="L17" s="12" t="s">
        <v>28</v>
      </c>
      <c r="M17" s="12" t="s">
        <v>92</v>
      </c>
      <c r="N17" s="12">
        <f t="shared" si="0"/>
        <v>90</v>
      </c>
      <c r="O17" s="12"/>
      <c r="P17" s="16" t="s">
        <v>30</v>
      </c>
      <c r="Q17" s="12" t="s">
        <v>31</v>
      </c>
      <c r="R17" s="12" t="s">
        <v>93</v>
      </c>
      <c r="S17" s="12" t="s">
        <v>94</v>
      </c>
    </row>
    <row r="18" ht="24" spans="2:19">
      <c r="B18" s="11"/>
      <c r="C18" s="11"/>
      <c r="D18" s="12"/>
      <c r="E18" s="12" t="s">
        <v>22</v>
      </c>
      <c r="F18" s="12" t="s">
        <v>50</v>
      </c>
      <c r="G18" s="12"/>
      <c r="H18" s="12" t="s">
        <v>51</v>
      </c>
      <c r="I18" s="12" t="s">
        <v>85</v>
      </c>
      <c r="J18" s="12" t="s">
        <v>95</v>
      </c>
      <c r="K18" s="12" t="s">
        <v>87</v>
      </c>
      <c r="L18" s="12" t="s">
        <v>28</v>
      </c>
      <c r="M18" s="12" t="s">
        <v>28</v>
      </c>
      <c r="N18" s="12">
        <f t="shared" si="0"/>
        <v>100</v>
      </c>
      <c r="O18" s="12"/>
      <c r="P18" s="16" t="s">
        <v>30</v>
      </c>
      <c r="Q18" s="12" t="s">
        <v>31</v>
      </c>
      <c r="R18" s="12" t="s">
        <v>96</v>
      </c>
      <c r="S18" s="12" t="s">
        <v>97</v>
      </c>
    </row>
    <row r="19" ht="24" spans="2:19">
      <c r="B19" s="11"/>
      <c r="C19" s="11"/>
      <c r="D19" s="12"/>
      <c r="E19" s="12" t="s">
        <v>22</v>
      </c>
      <c r="F19" s="12" t="s">
        <v>50</v>
      </c>
      <c r="G19" s="12"/>
      <c r="H19" s="12" t="s">
        <v>51</v>
      </c>
      <c r="I19" s="12" t="s">
        <v>85</v>
      </c>
      <c r="J19" s="12" t="s">
        <v>98</v>
      </c>
      <c r="K19" s="12" t="s">
        <v>87</v>
      </c>
      <c r="L19" s="12" t="s">
        <v>28</v>
      </c>
      <c r="M19" s="12" t="s">
        <v>99</v>
      </c>
      <c r="N19" s="12">
        <f t="shared" si="0"/>
        <v>200</v>
      </c>
      <c r="O19" s="12"/>
      <c r="P19" s="16" t="s">
        <v>30</v>
      </c>
      <c r="Q19" s="12" t="s">
        <v>31</v>
      </c>
      <c r="R19" s="12" t="s">
        <v>100</v>
      </c>
      <c r="S19" s="12" t="s">
        <v>101</v>
      </c>
    </row>
    <row r="20" ht="24" spans="2:19">
      <c r="B20" s="11"/>
      <c r="C20" s="11"/>
      <c r="D20" s="12"/>
      <c r="E20" s="12" t="s">
        <v>22</v>
      </c>
      <c r="F20" s="12" t="s">
        <v>50</v>
      </c>
      <c r="G20" s="12"/>
      <c r="H20" s="12" t="s">
        <v>51</v>
      </c>
      <c r="I20" s="12" t="s">
        <v>85</v>
      </c>
      <c r="J20" s="12" t="s">
        <v>102</v>
      </c>
      <c r="K20" s="12" t="s">
        <v>87</v>
      </c>
      <c r="L20" s="12" t="s">
        <v>28</v>
      </c>
      <c r="M20" s="12" t="s">
        <v>28</v>
      </c>
      <c r="N20" s="12">
        <f t="shared" si="0"/>
        <v>100</v>
      </c>
      <c r="O20" s="12"/>
      <c r="P20" s="16" t="s">
        <v>30</v>
      </c>
      <c r="Q20" s="12" t="s">
        <v>31</v>
      </c>
      <c r="R20" s="12" t="s">
        <v>103</v>
      </c>
      <c r="S20" s="12" t="s">
        <v>104</v>
      </c>
    </row>
    <row r="21" ht="24" spans="2:19">
      <c r="B21" s="11"/>
      <c r="C21" s="11"/>
      <c r="D21" s="12"/>
      <c r="E21" s="12" t="s">
        <v>22</v>
      </c>
      <c r="F21" s="12" t="s">
        <v>50</v>
      </c>
      <c r="G21" s="12"/>
      <c r="H21" s="12" t="s">
        <v>51</v>
      </c>
      <c r="I21" s="12" t="s">
        <v>85</v>
      </c>
      <c r="J21" s="12" t="s">
        <v>105</v>
      </c>
      <c r="K21" s="12" t="s">
        <v>87</v>
      </c>
      <c r="L21" s="12" t="s">
        <v>28</v>
      </c>
      <c r="M21" s="12" t="s">
        <v>106</v>
      </c>
      <c r="N21" s="12">
        <f t="shared" si="0"/>
        <v>180</v>
      </c>
      <c r="O21" s="12"/>
      <c r="P21" s="16" t="s">
        <v>30</v>
      </c>
      <c r="Q21" s="12" t="s">
        <v>31</v>
      </c>
      <c r="R21" s="12" t="s">
        <v>107</v>
      </c>
      <c r="S21" s="12" t="s">
        <v>108</v>
      </c>
    </row>
    <row r="22" ht="24" spans="2:19">
      <c r="B22" s="11"/>
      <c r="C22" s="11"/>
      <c r="D22" s="12"/>
      <c r="E22" s="12" t="s">
        <v>22</v>
      </c>
      <c r="F22" s="12" t="s">
        <v>50</v>
      </c>
      <c r="G22" s="12"/>
      <c r="H22" s="12" t="s">
        <v>51</v>
      </c>
      <c r="I22" s="12" t="s">
        <v>85</v>
      </c>
      <c r="J22" s="12" t="s">
        <v>109</v>
      </c>
      <c r="K22" s="12" t="s">
        <v>87</v>
      </c>
      <c r="L22" s="12" t="s">
        <v>28</v>
      </c>
      <c r="M22" s="12" t="s">
        <v>110</v>
      </c>
      <c r="N22" s="12">
        <f t="shared" si="0"/>
        <v>250</v>
      </c>
      <c r="O22" s="12"/>
      <c r="P22" s="16" t="s">
        <v>30</v>
      </c>
      <c r="Q22" s="12" t="s">
        <v>31</v>
      </c>
      <c r="R22" s="12" t="s">
        <v>111</v>
      </c>
      <c r="S22" s="12" t="s">
        <v>112</v>
      </c>
    </row>
    <row r="23" ht="24" spans="2:19">
      <c r="B23" s="11"/>
      <c r="C23" s="11"/>
      <c r="D23" s="12"/>
      <c r="E23" s="12" t="s">
        <v>22</v>
      </c>
      <c r="F23" s="12" t="s">
        <v>50</v>
      </c>
      <c r="G23" s="12"/>
      <c r="H23" s="12" t="s">
        <v>51</v>
      </c>
      <c r="I23" s="12" t="s">
        <v>85</v>
      </c>
      <c r="J23" s="12" t="s">
        <v>113</v>
      </c>
      <c r="K23" s="12" t="s">
        <v>87</v>
      </c>
      <c r="L23" s="12" t="s">
        <v>28</v>
      </c>
      <c r="M23" s="12" t="s">
        <v>110</v>
      </c>
      <c r="N23" s="12">
        <f t="shared" si="0"/>
        <v>250</v>
      </c>
      <c r="O23" s="12"/>
      <c r="P23" s="16" t="s">
        <v>30</v>
      </c>
      <c r="Q23" s="12" t="s">
        <v>31</v>
      </c>
      <c r="R23" s="12" t="s">
        <v>114</v>
      </c>
      <c r="S23" s="12" t="s">
        <v>115</v>
      </c>
    </row>
    <row r="24" ht="24" spans="2:19">
      <c r="B24" s="11"/>
      <c r="C24" s="11"/>
      <c r="D24" s="12"/>
      <c r="E24" s="12" t="s">
        <v>22</v>
      </c>
      <c r="F24" s="12" t="s">
        <v>50</v>
      </c>
      <c r="G24" s="12"/>
      <c r="H24" s="12" t="s">
        <v>51</v>
      </c>
      <c r="I24" s="12" t="s">
        <v>85</v>
      </c>
      <c r="J24" s="12" t="s">
        <v>116</v>
      </c>
      <c r="K24" s="12" t="s">
        <v>87</v>
      </c>
      <c r="L24" s="12" t="s">
        <v>28</v>
      </c>
      <c r="M24" s="12" t="s">
        <v>117</v>
      </c>
      <c r="N24" s="12">
        <f t="shared" si="0"/>
        <v>380</v>
      </c>
      <c r="O24" s="12"/>
      <c r="P24" s="16" t="s">
        <v>30</v>
      </c>
      <c r="Q24" s="12" t="s">
        <v>31</v>
      </c>
      <c r="R24" s="12" t="s">
        <v>118</v>
      </c>
      <c r="S24" s="12" t="s">
        <v>119</v>
      </c>
    </row>
    <row r="25" ht="24" spans="2:19">
      <c r="B25" s="11"/>
      <c r="C25" s="11"/>
      <c r="D25" s="12"/>
      <c r="E25" s="12" t="s">
        <v>22</v>
      </c>
      <c r="F25" s="12" t="s">
        <v>50</v>
      </c>
      <c r="G25" s="12"/>
      <c r="H25" s="12" t="s">
        <v>51</v>
      </c>
      <c r="I25" s="12" t="s">
        <v>85</v>
      </c>
      <c r="J25" s="12" t="s">
        <v>120</v>
      </c>
      <c r="K25" s="12" t="s">
        <v>87</v>
      </c>
      <c r="L25" s="12" t="s">
        <v>28</v>
      </c>
      <c r="M25" s="12" t="s">
        <v>110</v>
      </c>
      <c r="N25" s="12">
        <f t="shared" si="0"/>
        <v>250</v>
      </c>
      <c r="O25" s="12"/>
      <c r="P25" s="16" t="s">
        <v>30</v>
      </c>
      <c r="Q25" s="12" t="s">
        <v>31</v>
      </c>
      <c r="R25" s="12" t="s">
        <v>121</v>
      </c>
      <c r="S25" s="12" t="s">
        <v>122</v>
      </c>
    </row>
    <row r="26" ht="24" spans="2:19">
      <c r="B26" s="11"/>
      <c r="C26" s="11"/>
      <c r="D26" s="12"/>
      <c r="E26" s="12" t="s">
        <v>22</v>
      </c>
      <c r="F26" s="12" t="s">
        <v>50</v>
      </c>
      <c r="G26" s="12"/>
      <c r="H26" s="12" t="s">
        <v>51</v>
      </c>
      <c r="I26" s="12" t="s">
        <v>85</v>
      </c>
      <c r="J26" s="12" t="s">
        <v>123</v>
      </c>
      <c r="K26" s="12" t="s">
        <v>87</v>
      </c>
      <c r="L26" s="12" t="s">
        <v>28</v>
      </c>
      <c r="M26" s="12" t="s">
        <v>124</v>
      </c>
      <c r="N26" s="12">
        <f t="shared" si="0"/>
        <v>150</v>
      </c>
      <c r="O26" s="12"/>
      <c r="P26" s="16" t="s">
        <v>30</v>
      </c>
      <c r="Q26" s="12" t="s">
        <v>31</v>
      </c>
      <c r="R26" s="12" t="s">
        <v>125</v>
      </c>
      <c r="S26" s="12" t="s">
        <v>126</v>
      </c>
    </row>
    <row r="27" ht="24" spans="2:19">
      <c r="B27" s="11"/>
      <c r="C27" s="11"/>
      <c r="D27" s="12"/>
      <c r="E27" s="12" t="s">
        <v>22</v>
      </c>
      <c r="F27" s="12" t="s">
        <v>50</v>
      </c>
      <c r="G27" s="12"/>
      <c r="H27" s="12" t="s">
        <v>51</v>
      </c>
      <c r="I27" s="12" t="s">
        <v>127</v>
      </c>
      <c r="J27" s="12" t="s">
        <v>128</v>
      </c>
      <c r="K27" s="12" t="s">
        <v>87</v>
      </c>
      <c r="L27" s="12" t="s">
        <v>129</v>
      </c>
      <c r="M27" s="12" t="s">
        <v>130</v>
      </c>
      <c r="N27" s="12">
        <f t="shared" si="0"/>
        <v>20700</v>
      </c>
      <c r="O27" s="12"/>
      <c r="P27" s="16" t="s">
        <v>30</v>
      </c>
      <c r="Q27" s="12" t="s">
        <v>31</v>
      </c>
      <c r="R27" s="12" t="s">
        <v>131</v>
      </c>
      <c r="S27" s="12" t="s">
        <v>132</v>
      </c>
    </row>
    <row r="28" s="1" customFormat="1" ht="30" customHeight="1" spans="2:19">
      <c r="B28" s="13"/>
      <c r="C28" s="13"/>
      <c r="D28" s="10"/>
      <c r="E28" s="10" t="s">
        <v>22</v>
      </c>
      <c r="F28" s="10" t="s">
        <v>133</v>
      </c>
      <c r="G28" s="10"/>
      <c r="H28" s="10" t="s">
        <v>51</v>
      </c>
      <c r="I28" s="10" t="s">
        <v>134</v>
      </c>
      <c r="J28" s="10" t="s">
        <v>135</v>
      </c>
      <c r="K28" s="10" t="s">
        <v>136</v>
      </c>
      <c r="L28" s="10">
        <v>300</v>
      </c>
      <c r="M28" s="10">
        <v>6</v>
      </c>
      <c r="N28" s="10">
        <f t="shared" si="0"/>
        <v>1800</v>
      </c>
      <c r="O28" s="10"/>
      <c r="P28" s="15" t="s">
        <v>30</v>
      </c>
      <c r="Q28" s="10" t="s">
        <v>31</v>
      </c>
      <c r="R28" s="10" t="s">
        <v>137</v>
      </c>
      <c r="S28" s="10" t="s">
        <v>138</v>
      </c>
    </row>
    <row r="29" ht="24" spans="2:19">
      <c r="B29" s="14"/>
      <c r="C29" s="14"/>
      <c r="D29" s="12"/>
      <c r="E29" s="12" t="s">
        <v>22</v>
      </c>
      <c r="F29" s="12" t="s">
        <v>133</v>
      </c>
      <c r="G29" s="12"/>
      <c r="H29" s="12" t="s">
        <v>51</v>
      </c>
      <c r="I29" s="12" t="s">
        <v>139</v>
      </c>
      <c r="J29" s="12" t="s">
        <v>140</v>
      </c>
      <c r="K29" s="12" t="s">
        <v>87</v>
      </c>
      <c r="L29" s="12" t="s">
        <v>28</v>
      </c>
      <c r="M29" s="12" t="s">
        <v>39</v>
      </c>
      <c r="N29" s="12">
        <f t="shared" si="0"/>
        <v>1000</v>
      </c>
      <c r="O29" s="12"/>
      <c r="P29" s="16" t="s">
        <v>30</v>
      </c>
      <c r="Q29" s="12" t="s">
        <v>31</v>
      </c>
      <c r="R29" s="12" t="s">
        <v>141</v>
      </c>
      <c r="S29" s="12" t="s">
        <v>142</v>
      </c>
    </row>
    <row r="30" ht="18" spans="14:14">
      <c r="N30" s="17">
        <f>SUM(N3:N29)</f>
        <v>257860</v>
      </c>
    </row>
  </sheetData>
  <mergeCells count="3">
    <mergeCell ref="B1:S1"/>
    <mergeCell ref="B3:B29"/>
    <mergeCell ref="C3:C29"/>
  </mergeCells>
  <pageMargins left="0.699305555555556" right="0.699305555555556" top="0.75" bottom="0.75" header="0.3" footer="0.3"/>
  <pageSetup paperSize="9" scale="6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变更后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2024-02-20T03:57:59Z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F97A77D115DE486D9F18C067639979F3_12</vt:lpwstr>
  </property>
</Properties>
</file>