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蒙电_资格后审（excel）" sheetId="5" r:id="rId1"/>
  </sheets>
  <calcPr calcId="144525"/>
</workbook>
</file>

<file path=xl/sharedStrings.xml><?xml version="1.0" encoding="utf-8"?>
<sst xmlns="http://schemas.openxmlformats.org/spreadsheetml/2006/main" count="111" uniqueCount="49">
  <si>
    <t>{"srow":[],"sheetIndex":1,"corpSeal":0,"tempcode":"4127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char(1000)","col":12,"nullable":"true"},{"check":"range(0.00,999999999999.99)","col":14,"nullable":"true"},{"check":"char(200)","col":15,"nullable":"true"},{"check":"char(200)","col":16,"nullable":"true"},{"check":"char(200)","col":17,"nullable":"true"}],"endRow":12,"isFree":false,"startRow":3}]}</t>
  </si>
  <si>
    <t>采购公告附件6：标段划分及采购明细表</t>
  </si>
  <si>
    <t>如技术规范书中设备到货时间与本表中时间不一致，以本表中到货时间为准。</t>
  </si>
  <si>
    <t>标段</t>
  </si>
  <si>
    <t>标段名称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</si>
  <si>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</si>
  <si>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</si>
  <si>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</si>
  <si>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</si>
  <si>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</si>
  <si>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</si>
  <si>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</si>
  <si>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最高投标限价单价（元）</t>
  </si>
  <si>
    <t>最高投标限价合价（元）</t>
  </si>
  <si>
    <t>最高投标限价总价（元）</t>
  </si>
  <si>
    <t>到货时间</t>
  </si>
  <si>
    <t>到货地点</t>
  </si>
  <si>
    <t>HG20230604-246</t>
  </si>
  <si>
    <t>SF6气体检测仪</t>
  </si>
  <si>
    <t>呼供2023年生产运检装备配置-II型网络安全监测装置-其他呼供2023年生产运检装备配置-II型网络安全监测装置-其他</t>
  </si>
  <si>
    <t>二次设备</t>
  </si>
  <si>
    <t>网络安全监测装置</t>
  </si>
  <si>
    <t>网络安全监测装置,II型</t>
  </si>
  <si>
    <t>台</t>
  </si>
  <si>
    <t>1</t>
  </si>
  <si>
    <t>1.供应商需为制造商或代理商。
2.供应商须提供近三年（2020年06月至今，以合同签订时间为准）该项目任意一种产品供货业绩1份，需提供中标（成交）通知书及合同、配套发票。
3.中标单位需承诺中标后供货产品（SF6气体泄漏成像仪、交换机）为内蒙古电力集团公司入围单位产品，格式自拟。</t>
  </si>
  <si>
    <t>20230710</t>
  </si>
  <si>
    <t>买方指定仓库地面交货</t>
  </si>
  <si>
    <t>呼供2023年生产运检装备配置-SF6气体检漏仪-配电呼供2023年生产运检装备配置-SF6气体检漏仪-配电</t>
  </si>
  <si>
    <t>仪器仪表</t>
  </si>
  <si>
    <t>SF6气体检漏仪</t>
  </si>
  <si>
    <t>SF6气体检漏仪,定量</t>
  </si>
  <si>
    <t>呼供2023年生产运检装备配置-网络调试交换机-通信呼供2023年生产运检装备配置-网络调试交换机-通信</t>
  </si>
  <si>
    <t>通信设备</t>
  </si>
  <si>
    <t>网络交换机</t>
  </si>
  <si>
    <t>网络交换机,三层,通用,4个千兆光口，24个千兆电口</t>
  </si>
  <si>
    <t>施工现场地面交货</t>
  </si>
  <si>
    <t>HG20230604-275</t>
  </si>
  <si>
    <t>生产运检装备</t>
  </si>
  <si>
    <t>呼供2023年生产运检装备配置-站内巡视车-变电运行呼供2023年生产运检装备配置-站内巡视车-变电运行</t>
  </si>
  <si>
    <t>辅助设备设施</t>
  </si>
  <si>
    <t>电动汽车</t>
  </si>
  <si>
    <t>电动汽车,四轮电瓶巡视车</t>
  </si>
  <si>
    <t>辆</t>
  </si>
  <si>
    <t>3</t>
  </si>
  <si>
    <t xml:space="preserve">1、供应商需为制造商或者代理商，如为代理商需提供制造商针对本项目的唯一授权；
</t>
  </si>
  <si>
    <t>20230731</t>
  </si>
  <si>
    <t>呼供2023年生产运检装备配置-除雪车-变电运行呼供2023年生产运检装备配置-除雪车-变电运行</t>
  </si>
  <si>
    <t>清雪车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</si>
</sst>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8"/>
      <name val="黑体"/>
      <charset val="134"/>
    </font>
    <font>
      <sz val="9"/>
      <name val="等线"/>
      <charset val="134"/>
      <scheme val="minor"/>
    </font>
    <font>
      <b/>
      <sz val="8"/>
      <name val="黑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indexed="8"/>
      <name val="宋体"/>
      <charset val="134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1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6" applyNumberFormat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44" fontId="0" fillId="0" borderId="0" applyFont="0" applyFill="0" applyBorder="0" applyAlignment="0" applyProtection="0">
      <alignment vertical="center"/>
    </xf>
    <xf numFmtId="0" fontId="7" fillId="0" borderId="0"/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/>
    <xf numFmtId="0" fontId="0" fillId="8" borderId="7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/>
    <xf numFmtId="0" fontId="8" fillId="0" borderId="0"/>
    <xf numFmtId="0" fontId="8" fillId="0" borderId="0"/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19" fillId="0" borderId="0"/>
    <xf numFmtId="0" fontId="8" fillId="0" borderId="0"/>
    <xf numFmtId="0" fontId="22" fillId="12" borderId="6" applyNumberFormat="0" applyAlignment="0" applyProtection="0">
      <alignment vertical="center"/>
    </xf>
    <xf numFmtId="0" fontId="8" fillId="0" borderId="0"/>
    <xf numFmtId="0" fontId="23" fillId="13" borderId="1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9" fillId="0" borderId="0"/>
    <xf numFmtId="0" fontId="10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8" fillId="0" borderId="0"/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0" borderId="0"/>
    <xf numFmtId="0" fontId="8" fillId="0" borderId="0">
      <alignment vertical="center"/>
    </xf>
    <xf numFmtId="0" fontId="10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0" borderId="0"/>
    <xf numFmtId="0" fontId="5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0" borderId="0">
      <alignment vertical="center"/>
    </xf>
    <xf numFmtId="0" fontId="19" fillId="0" borderId="0">
      <alignment vertical="center"/>
    </xf>
    <xf numFmtId="0" fontId="8" fillId="0" borderId="0"/>
    <xf numFmtId="0" fontId="7" fillId="0" borderId="0"/>
    <xf numFmtId="0" fontId="8" fillId="0" borderId="0"/>
    <xf numFmtId="0" fontId="19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19" fillId="0" borderId="0">
      <alignment vertical="center"/>
    </xf>
    <xf numFmtId="0" fontId="16" fillId="0" borderId="0">
      <alignment vertical="center"/>
    </xf>
    <xf numFmtId="0" fontId="19" fillId="0" borderId="0"/>
    <xf numFmtId="0" fontId="28" fillId="0" borderId="0"/>
    <xf numFmtId="0" fontId="19" fillId="0" borderId="0"/>
    <xf numFmtId="0" fontId="7" fillId="0" borderId="0"/>
    <xf numFmtId="0" fontId="7" fillId="0" borderId="0"/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16" fillId="0" borderId="0">
      <alignment vertical="center"/>
    </xf>
    <xf numFmtId="0" fontId="19" fillId="0" borderId="0"/>
    <xf numFmtId="0" fontId="16" fillId="0" borderId="0">
      <alignment vertical="center"/>
    </xf>
    <xf numFmtId="0" fontId="16" fillId="0" borderId="0"/>
    <xf numFmtId="0" fontId="8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0" fontId="8" fillId="0" borderId="0"/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7" fillId="0" borderId="0"/>
    <xf numFmtId="0" fontId="16" fillId="0" borderId="0"/>
    <xf numFmtId="0" fontId="19" fillId="0" borderId="0"/>
    <xf numFmtId="0" fontId="16" fillId="0" borderId="0"/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/>
    <xf numFmtId="0" fontId="16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8" fillId="0" borderId="0"/>
    <xf numFmtId="0" fontId="8" fillId="0" borderId="0">
      <alignment vertical="center"/>
    </xf>
    <xf numFmtId="0" fontId="19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" fillId="0" borderId="0"/>
    <xf numFmtId="0" fontId="8" fillId="0" borderId="0"/>
    <xf numFmtId="0" fontId="19" fillId="0" borderId="0"/>
    <xf numFmtId="0" fontId="8" fillId="0" borderId="0"/>
    <xf numFmtId="0" fontId="7" fillId="0" borderId="0"/>
    <xf numFmtId="0" fontId="19" fillId="0" borderId="0"/>
    <xf numFmtId="0" fontId="16" fillId="0" borderId="0">
      <alignment vertical="center"/>
    </xf>
    <xf numFmtId="0" fontId="28" fillId="0" borderId="0"/>
    <xf numFmtId="0" fontId="7" fillId="0" borderId="0"/>
    <xf numFmtId="0" fontId="19" fillId="0" borderId="0"/>
    <xf numFmtId="0" fontId="16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货币[0]" xfId="1" builtinId="7"/>
    <cellStyle name="20% - 强调文字颜色 3" xfId="2" builtinId="38"/>
    <cellStyle name="输入" xfId="3" builtinId="20"/>
    <cellStyle name="常规 44" xfId="4"/>
    <cellStyle name="常规 39" xfId="5"/>
    <cellStyle name="常规 2 2 4" xfId="6"/>
    <cellStyle name="货币" xfId="7" builtinId="4"/>
    <cellStyle name="常规 11 2 2" xfId="8"/>
    <cellStyle name="千位分隔[0]" xfId="9" builtinId="6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常规 30" xfId="22"/>
    <cellStyle name="常规 25" xfId="23"/>
    <cellStyle name="Normal 2 13" xfId="24"/>
    <cellStyle name="标题" xfId="25" builtinId="15"/>
    <cellStyle name="常规 12" xfId="26"/>
    <cellStyle name="解释性文本" xfId="27" builtinId="53"/>
    <cellStyle name="标题 1" xfId="28" builtinId="16"/>
    <cellStyle name="常规 5 2 2" xfId="29"/>
    <cellStyle name="标题 2" xfId="30" builtinId="17"/>
    <cellStyle name="60% - 强调文字颜色 1" xfId="31" builtinId="32"/>
    <cellStyle name="标题 3" xfId="32" builtinId="18"/>
    <cellStyle name="60% - 强调文字颜色 4" xfId="33" builtinId="44"/>
    <cellStyle name="输出" xfId="34" builtinId="21"/>
    <cellStyle name="常规 31" xfId="35"/>
    <cellStyle name="常规 26" xfId="36"/>
    <cellStyle name="计算" xfId="37" builtinId="22"/>
    <cellStyle name="Normal 2 2" xfId="38"/>
    <cellStyle name="检查单元格" xfId="39" builtinId="23"/>
    <cellStyle name="20% - 强调文字颜色 6" xfId="40" builtinId="50"/>
    <cellStyle name="强调文字颜色 2" xfId="41" builtinId="33"/>
    <cellStyle name="链接单元格" xfId="42" builtinId="24"/>
    <cellStyle name="常规 10 5" xfId="43"/>
    <cellStyle name="汇总" xfId="44" builtinId="25"/>
    <cellStyle name="好" xfId="45" builtinId="26"/>
    <cellStyle name="适中" xfId="46" builtinId="28"/>
    <cellStyle name="20% - 强调文字颜色 5" xfId="47" builtinId="46"/>
    <cellStyle name="常规 2 2 2 4" xfId="48"/>
    <cellStyle name="强调文字颜色 1" xfId="49" builtinId="29"/>
    <cellStyle name="20% - 强调文字颜色 1" xfId="50" builtinId="30"/>
    <cellStyle name="Normal 2 5" xfId="51"/>
    <cellStyle name="40% - 强调文字颜色 1" xfId="52" builtinId="31"/>
    <cellStyle name="20% - 强调文字颜色 2" xfId="53" builtinId="34"/>
    <cellStyle name="40% - 强调文字颜色 2" xfId="54" builtinId="35"/>
    <cellStyle name="强调文字颜色 3" xfId="55" builtinId="37"/>
    <cellStyle name="强调文字颜色 4" xfId="56" builtinId="41"/>
    <cellStyle name="20% - 强调文字颜色 4" xfId="57" builtinId="42"/>
    <cellStyle name="40% - 强调文字颜色 4" xfId="58" builtinId="43"/>
    <cellStyle name="常规 11 10" xfId="59"/>
    <cellStyle name="Normal 2" xfId="60"/>
    <cellStyle name="强调文字颜色 5" xfId="61" builtinId="45"/>
    <cellStyle name="40% - 强调文字颜色 5" xfId="62" builtinId="47"/>
    <cellStyle name="60% - 强调文字颜色 5" xfId="63" builtinId="48"/>
    <cellStyle name="强调文字颜色 6" xfId="64" builtinId="49"/>
    <cellStyle name="常规 10" xfId="65"/>
    <cellStyle name="40% - 强调文字颜色 6" xfId="66" builtinId="51"/>
    <cellStyle name="60% - 强调文字颜色 6" xfId="67" builtinId="52"/>
    <cellStyle name="Normal" xfId="68"/>
    <cellStyle name="常规 6 4 4" xfId="69"/>
    <cellStyle name="常规 24" xfId="70"/>
    <cellStyle name="常规 19" xfId="71"/>
    <cellStyle name="Normal 2 12" xfId="72"/>
    <cellStyle name="常规 11" xfId="73"/>
    <cellStyle name="常规 13" xfId="74"/>
    <cellStyle name="常规 11 2" xfId="75"/>
    <cellStyle name="常规 12 2" xfId="76"/>
    <cellStyle name="常规 14" xfId="77"/>
    <cellStyle name="常规 14 7" xfId="78"/>
    <cellStyle name="常规 20" xfId="79"/>
    <cellStyle name="常规 15" xfId="80"/>
    <cellStyle name="常规 21" xfId="81"/>
    <cellStyle name="常规 16" xfId="82"/>
    <cellStyle name="常规 22" xfId="83"/>
    <cellStyle name="常规 17" xfId="84"/>
    <cellStyle name="常规 60" xfId="85"/>
    <cellStyle name="常规 55" xfId="86"/>
    <cellStyle name="常规 17 2" xfId="87"/>
    <cellStyle name="常规 23" xfId="88"/>
    <cellStyle name="常规 18" xfId="89"/>
    <cellStyle name="常规 2" xfId="90"/>
    <cellStyle name="常规 2 10" xfId="91"/>
    <cellStyle name="常规 2 14" xfId="92"/>
    <cellStyle name="常规 2 15" xfId="93"/>
    <cellStyle name="常规 2 16" xfId="94"/>
    <cellStyle name="常规 2 17" xfId="95"/>
    <cellStyle name="常规 2 19" xfId="96"/>
    <cellStyle name="常规 2 2 14 2" xfId="97"/>
    <cellStyle name="常规 42" xfId="98"/>
    <cellStyle name="常规 37" xfId="99"/>
    <cellStyle name="常规 2 2 2" xfId="100"/>
    <cellStyle name="常规 2 2 2 10" xfId="101"/>
    <cellStyle name="常规 2 2 2 10 3" xfId="102"/>
    <cellStyle name="常规 2 2 2 11" xfId="103"/>
    <cellStyle name="常规 2 2 2 2" xfId="104"/>
    <cellStyle name="常规 2 2 2 2 2 2 2" xfId="105"/>
    <cellStyle name="常规 2 2 2 2 3" xfId="106"/>
    <cellStyle name="常规 2 2 2 3" xfId="107"/>
    <cellStyle name="常规 2 2 2_太旗局：内蒙古电力公司2016年生产性固定资产零购计划明细表" xfId="108"/>
    <cellStyle name="常规 50" xfId="109"/>
    <cellStyle name="常规 45" xfId="110"/>
    <cellStyle name="常规 2 2 5" xfId="111"/>
    <cellStyle name="常规 2 3" xfId="112"/>
    <cellStyle name="常规 2 3 16" xfId="113"/>
    <cellStyle name="常规 2 5" xfId="114"/>
    <cellStyle name="常规 2 6 2" xfId="115"/>
    <cellStyle name="常规 2_福利2017年白糖茶叶" xfId="116"/>
    <cellStyle name="常规 32" xfId="117"/>
    <cellStyle name="常规 27" xfId="118"/>
    <cellStyle name="常规 33" xfId="119"/>
    <cellStyle name="常规 28" xfId="120"/>
    <cellStyle name="常规 34" xfId="121"/>
    <cellStyle name="常规 29" xfId="122"/>
    <cellStyle name="常规 3" xfId="123"/>
    <cellStyle name="常规 3 2" xfId="124"/>
    <cellStyle name="常规 40" xfId="125"/>
    <cellStyle name="常规 35" xfId="126"/>
    <cellStyle name="常规 41" xfId="127"/>
    <cellStyle name="常规 36" xfId="128"/>
    <cellStyle name="常规 43" xfId="129"/>
    <cellStyle name="常规 38" xfId="130"/>
    <cellStyle name="常规 4" xfId="131"/>
    <cellStyle name="常规 51" xfId="132"/>
    <cellStyle name="常规 46" xfId="133"/>
    <cellStyle name="常规 52" xfId="134"/>
    <cellStyle name="常规 47" xfId="135"/>
    <cellStyle name="常规 53" xfId="136"/>
    <cellStyle name="常规 48" xfId="137"/>
    <cellStyle name="常规 54" xfId="138"/>
    <cellStyle name="常规 49" xfId="139"/>
    <cellStyle name="常规 5" xfId="140"/>
    <cellStyle name="常规 61" xfId="141"/>
    <cellStyle name="常规 56" xfId="142"/>
    <cellStyle name="常规 62" xfId="143"/>
    <cellStyle name="常规 57" xfId="144"/>
    <cellStyle name="常规 58" xfId="145"/>
    <cellStyle name="常规 59" xfId="146"/>
    <cellStyle name="常规 7" xfId="147"/>
    <cellStyle name="常规 84" xfId="148"/>
    <cellStyle name="常规 79" xfId="149"/>
    <cellStyle name="常规 8" xfId="150"/>
    <cellStyle name="常规 80" xfId="151"/>
    <cellStyle name="常规 81" xfId="152"/>
    <cellStyle name="常规 82" xfId="153"/>
    <cellStyle name="常规 83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15"/>
  <sheetViews>
    <sheetView tabSelected="1" topLeftCell="B1" workbookViewId="0">
      <selection activeCell="Q5" sqref="Q5"/>
    </sheetView>
  </sheetViews>
  <sheetFormatPr defaultColWidth="9" defaultRowHeight="13.5"/>
  <cols>
    <col min="1" max="1" width="9" hidden="1" customWidth="1"/>
    <col min="3" max="3" width="12.125" customWidth="1"/>
    <col min="4" max="4" width="25.5" customWidth="1"/>
    <col min="5" max="5" width="7.375" customWidth="1"/>
    <col min="6" max="6" width="8.625" customWidth="1"/>
    <col min="8" max="8" width="5.625" customWidth="1"/>
    <col min="9" max="9" width="4.75" customWidth="1"/>
    <col min="10" max="10" width="19.125" customWidth="1"/>
    <col min="11" max="11" width="8.375" customWidth="1"/>
    <col min="14" max="14" width="9" style="1"/>
    <col min="15" max="15" width="19.4083333333333" customWidth="1"/>
  </cols>
  <sheetData>
    <row r="1" ht="26" customHeight="1" spans="1:15">
      <c r="A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2" customHeight="1" spans="2:15"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ht="31.5" spans="2:15">
      <c r="B3" s="5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12" t="s">
        <v>11</v>
      </c>
      <c r="K3" s="13" t="s">
        <v>12</v>
      </c>
      <c r="L3" s="13" t="s">
        <v>13</v>
      </c>
      <c r="M3" s="13" t="s">
        <v>14</v>
      </c>
      <c r="N3" s="5" t="s">
        <v>15</v>
      </c>
      <c r="O3" s="6" t="s">
        <v>16</v>
      </c>
    </row>
    <row r="4" ht="55" customHeight="1" spans="2:15">
      <c r="B4" s="7" t="s">
        <v>17</v>
      </c>
      <c r="C4" s="8" t="s">
        <v>18</v>
      </c>
      <c r="D4" s="9" t="s">
        <v>19</v>
      </c>
      <c r="E4" s="9" t="s">
        <v>20</v>
      </c>
      <c r="F4" s="9" t="s">
        <v>21</v>
      </c>
      <c r="G4" s="9" t="s">
        <v>22</v>
      </c>
      <c r="H4" s="9" t="s">
        <v>23</v>
      </c>
      <c r="I4" s="9" t="s">
        <v>24</v>
      </c>
      <c r="J4" s="14" t="s">
        <v>25</v>
      </c>
      <c r="K4" s="15">
        <v>36000</v>
      </c>
      <c r="L4" s="15">
        <f>I4*K4</f>
        <v>36000</v>
      </c>
      <c r="M4" s="16">
        <f>SUM(L4:L10)</f>
        <v>209000</v>
      </c>
      <c r="N4" s="8" t="s">
        <v>26</v>
      </c>
      <c r="O4" s="9" t="s">
        <v>27</v>
      </c>
    </row>
    <row r="5" ht="55" customHeight="1" spans="2:15">
      <c r="B5" s="10"/>
      <c r="C5" s="8" t="s">
        <v>18</v>
      </c>
      <c r="D5" s="9" t="s">
        <v>19</v>
      </c>
      <c r="E5" s="9" t="s">
        <v>20</v>
      </c>
      <c r="F5" s="9" t="s">
        <v>21</v>
      </c>
      <c r="G5" s="9" t="s">
        <v>22</v>
      </c>
      <c r="H5" s="9" t="s">
        <v>23</v>
      </c>
      <c r="I5" s="9" t="s">
        <v>24</v>
      </c>
      <c r="J5" s="17"/>
      <c r="K5" s="15">
        <v>36000</v>
      </c>
      <c r="L5" s="15">
        <f t="shared" ref="L5:L10" si="0">I5*K5</f>
        <v>36000</v>
      </c>
      <c r="M5" s="18"/>
      <c r="N5" s="8" t="s">
        <v>26</v>
      </c>
      <c r="O5" s="9" t="s">
        <v>27</v>
      </c>
    </row>
    <row r="6" ht="55" customHeight="1" spans="2:15">
      <c r="B6" s="10"/>
      <c r="C6" s="8" t="s">
        <v>18</v>
      </c>
      <c r="D6" s="9" t="s">
        <v>19</v>
      </c>
      <c r="E6" s="9" t="s">
        <v>20</v>
      </c>
      <c r="F6" s="9" t="s">
        <v>21</v>
      </c>
      <c r="G6" s="9" t="s">
        <v>22</v>
      </c>
      <c r="H6" s="9" t="s">
        <v>23</v>
      </c>
      <c r="I6" s="9" t="s">
        <v>24</v>
      </c>
      <c r="J6" s="17"/>
      <c r="K6" s="15">
        <v>36000</v>
      </c>
      <c r="L6" s="15">
        <f t="shared" si="0"/>
        <v>36000</v>
      </c>
      <c r="M6" s="18"/>
      <c r="N6" s="8" t="s">
        <v>26</v>
      </c>
      <c r="O6" s="9" t="s">
        <v>27</v>
      </c>
    </row>
    <row r="7" ht="55" customHeight="1" spans="2:15">
      <c r="B7" s="10"/>
      <c r="C7" s="8" t="s">
        <v>18</v>
      </c>
      <c r="D7" s="9" t="s">
        <v>19</v>
      </c>
      <c r="E7" s="9" t="s">
        <v>20</v>
      </c>
      <c r="F7" s="9" t="s">
        <v>21</v>
      </c>
      <c r="G7" s="9" t="s">
        <v>22</v>
      </c>
      <c r="H7" s="9" t="s">
        <v>23</v>
      </c>
      <c r="I7" s="9" t="s">
        <v>24</v>
      </c>
      <c r="J7" s="17"/>
      <c r="K7" s="15">
        <v>36000</v>
      </c>
      <c r="L7" s="15">
        <f t="shared" si="0"/>
        <v>36000</v>
      </c>
      <c r="M7" s="18"/>
      <c r="N7" s="8" t="s">
        <v>26</v>
      </c>
      <c r="O7" s="9" t="s">
        <v>27</v>
      </c>
    </row>
    <row r="8" ht="55" customHeight="1" spans="2:15">
      <c r="B8" s="10"/>
      <c r="C8" s="8" t="s">
        <v>18</v>
      </c>
      <c r="D8" s="9" t="s">
        <v>19</v>
      </c>
      <c r="E8" s="9" t="s">
        <v>20</v>
      </c>
      <c r="F8" s="9" t="s">
        <v>21</v>
      </c>
      <c r="G8" s="9" t="s">
        <v>22</v>
      </c>
      <c r="H8" s="9" t="s">
        <v>23</v>
      </c>
      <c r="I8" s="9" t="s">
        <v>24</v>
      </c>
      <c r="J8" s="17"/>
      <c r="K8" s="15">
        <v>36000</v>
      </c>
      <c r="L8" s="15">
        <f t="shared" si="0"/>
        <v>36000</v>
      </c>
      <c r="M8" s="18"/>
      <c r="N8" s="8" t="s">
        <v>26</v>
      </c>
      <c r="O8" s="9" t="s">
        <v>27</v>
      </c>
    </row>
    <row r="9" ht="55" customHeight="1" spans="2:15">
      <c r="B9" s="10"/>
      <c r="C9" s="8" t="s">
        <v>18</v>
      </c>
      <c r="D9" s="9" t="s">
        <v>28</v>
      </c>
      <c r="E9" s="9" t="s">
        <v>29</v>
      </c>
      <c r="F9" s="9" t="s">
        <v>30</v>
      </c>
      <c r="G9" s="9" t="s">
        <v>31</v>
      </c>
      <c r="H9" s="9" t="s">
        <v>23</v>
      </c>
      <c r="I9" s="9" t="s">
        <v>24</v>
      </c>
      <c r="J9" s="17"/>
      <c r="K9" s="15">
        <v>19000</v>
      </c>
      <c r="L9" s="15">
        <f t="shared" si="0"/>
        <v>19000</v>
      </c>
      <c r="M9" s="18"/>
      <c r="N9" s="8" t="s">
        <v>26</v>
      </c>
      <c r="O9" s="9" t="s">
        <v>27</v>
      </c>
    </row>
    <row r="10" ht="55" customHeight="1" spans="2:15">
      <c r="B10" s="11"/>
      <c r="C10" s="8" t="s">
        <v>18</v>
      </c>
      <c r="D10" s="9" t="s">
        <v>32</v>
      </c>
      <c r="E10" s="9" t="s">
        <v>33</v>
      </c>
      <c r="F10" s="9" t="s">
        <v>34</v>
      </c>
      <c r="G10" s="9" t="s">
        <v>35</v>
      </c>
      <c r="H10" s="9" t="s">
        <v>23</v>
      </c>
      <c r="I10" s="9" t="s">
        <v>24</v>
      </c>
      <c r="J10" s="19"/>
      <c r="K10" s="15">
        <v>10000</v>
      </c>
      <c r="L10" s="15">
        <f t="shared" si="0"/>
        <v>10000</v>
      </c>
      <c r="M10" s="20"/>
      <c r="N10" s="8" t="s">
        <v>26</v>
      </c>
      <c r="O10" s="9" t="s">
        <v>36</v>
      </c>
    </row>
    <row r="11" ht="55" customHeight="1" spans="2:15">
      <c r="B11" s="7" t="s">
        <v>37</v>
      </c>
      <c r="C11" s="8" t="s">
        <v>38</v>
      </c>
      <c r="D11" s="9" t="s">
        <v>39</v>
      </c>
      <c r="E11" s="9" t="s">
        <v>40</v>
      </c>
      <c r="F11" s="9" t="s">
        <v>41</v>
      </c>
      <c r="G11" s="9" t="s">
        <v>42</v>
      </c>
      <c r="H11" s="9" t="s">
        <v>43</v>
      </c>
      <c r="I11" s="9" t="s">
        <v>44</v>
      </c>
      <c r="J11" s="14" t="s">
        <v>45</v>
      </c>
      <c r="K11" s="15">
        <v>35000</v>
      </c>
      <c r="L11" s="15">
        <f>I11*K11</f>
        <v>105000</v>
      </c>
      <c r="M11" s="16">
        <f>SUM(L11:L13)</f>
        <v>333000</v>
      </c>
      <c r="N11" s="8" t="s">
        <v>46</v>
      </c>
      <c r="O11" s="9" t="s">
        <v>27</v>
      </c>
    </row>
    <row r="12" ht="55" customHeight="1" spans="2:15">
      <c r="B12" s="10"/>
      <c r="C12" s="8" t="s">
        <v>38</v>
      </c>
      <c r="D12" s="9" t="s">
        <v>47</v>
      </c>
      <c r="E12" s="9" t="s">
        <v>40</v>
      </c>
      <c r="F12" s="9" t="s">
        <v>48</v>
      </c>
      <c r="G12" s="9" t="s">
        <v>48</v>
      </c>
      <c r="H12" s="9" t="s">
        <v>43</v>
      </c>
      <c r="I12" s="9" t="s">
        <v>44</v>
      </c>
      <c r="J12" s="17"/>
      <c r="K12" s="15">
        <v>41000</v>
      </c>
      <c r="L12" s="15">
        <f>I12*K12</f>
        <v>123000</v>
      </c>
      <c r="M12" s="18"/>
      <c r="N12" s="8" t="s">
        <v>46</v>
      </c>
      <c r="O12" s="9" t="s">
        <v>27</v>
      </c>
    </row>
    <row r="13" ht="55" customHeight="1" spans="2:15">
      <c r="B13" s="11"/>
      <c r="C13" s="8" t="s">
        <v>38</v>
      </c>
      <c r="D13" s="9" t="s">
        <v>39</v>
      </c>
      <c r="E13" s="9" t="s">
        <v>40</v>
      </c>
      <c r="F13" s="9" t="s">
        <v>41</v>
      </c>
      <c r="G13" s="9" t="s">
        <v>42</v>
      </c>
      <c r="H13" s="9" t="s">
        <v>43</v>
      </c>
      <c r="I13" s="9" t="s">
        <v>44</v>
      </c>
      <c r="J13" s="19"/>
      <c r="K13" s="15">
        <v>35000</v>
      </c>
      <c r="L13" s="15">
        <f>I13*K13</f>
        <v>105000</v>
      </c>
      <c r="M13" s="20"/>
      <c r="N13" s="8" t="s">
        <v>46</v>
      </c>
      <c r="O13" s="9" t="s">
        <v>36</v>
      </c>
    </row>
    <row r="14" spans="14:14">
      <c r="N14"/>
    </row>
    <row r="15" spans="14:14">
      <c r="N15"/>
    </row>
  </sheetData>
  <mergeCells count="8">
    <mergeCell ref="B1:O1"/>
    <mergeCell ref="B2:O2"/>
    <mergeCell ref="B4:B10"/>
    <mergeCell ref="B11:B13"/>
    <mergeCell ref="J4:J10"/>
    <mergeCell ref="J11:J13"/>
    <mergeCell ref="M4:M10"/>
    <mergeCell ref="M11:M13"/>
  </mergeCells>
  <pageMargins left="0.275" right="0.156944444444444" top="0.75" bottom="0.75" header="0.3" footer="0.3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蒙电_资格后审（excel）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奈何情以深</cp:lastModifiedBy>
  <dcterms:created xsi:type="dcterms:W3CDTF">2020-03-21T03:11:00Z</dcterms:created>
  <dcterms:modified xsi:type="dcterms:W3CDTF">2023-06-28T07:25:35Z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7F93FB849B764D03A61AFBF8739D0367_13</vt:lpwstr>
  </property>
</Properties>
</file>