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<sst xmlns="http://schemas.openxmlformats.org/spreadsheetml/2006/main" count="111" uniqueCount="50">
  <si>
    <t>采购公告附件6：标段划分及采购明细表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</si>
  <si>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12,"isFree":false,"startRow":3}]}</t>
  </si>
  <si>
    <t>呼和浩特供电公司2023年固定资产投资项目物资采购生产二批（零购）3如技术规范书中设备到货时间与本表中时间不一致，以本表中到货时间为准。</t>
  </si>
  <si>
    <t>标段编号</t>
  </si>
  <si>
    <t>标段名称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</si>
  <si>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</si>
  <si>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</si>
  <si>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</si>
  <si>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</si>
  <si>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</si>
  <si>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</si>
  <si>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</si>
  <si>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最高投标限价单价（元）</t>
  </si>
  <si>
    <t>最高投标限价合价（元）</t>
  </si>
  <si>
    <t>最高投标限价总价（元）</t>
  </si>
  <si>
    <t>到货时间</t>
  </si>
  <si>
    <t>到货地点</t>
  </si>
  <si>
    <t>HG20230604-246</t>
  </si>
  <si>
    <t>SF6气体检测仪</t>
  </si>
  <si>
    <t>呼供2023年生产运检装备配置-SF6气体检漏仪-配电呼供2023年生产运检装备配置-SF6气体检漏仪-配电</t>
  </si>
  <si>
    <t>仪器仪表</t>
  </si>
  <si>
    <t>SF6气体检漏仪</t>
  </si>
  <si>
    <t>SF6气体检漏仪,定量</t>
  </si>
  <si>
    <t>台</t>
  </si>
  <si>
    <t>1</t>
  </si>
  <si>
    <t>1.供应商需为制造商或代理商。
2.供应商须提供近三年（2020年06月至今，以合同签订时间为准）该项目任意一种产品供货业绩1份，需提供中标（成交）通知书及合同、配套发票。
3.中标单位需承诺中标后供货产品（SF6气体泄漏成像仪、交换机）为内蒙古电力集团公司入围单位产品，格式自拟。</t>
  </si>
  <si>
    <t>20230710</t>
  </si>
  <si>
    <t>买方指定仓库地面交货</t>
  </si>
  <si>
    <t>交换机</t>
  </si>
  <si>
    <t>呼供2023年生产运检装备配置-网络调试交换机-通信呼供2023年生产运检装备配置-网络调试交换机-通信</t>
  </si>
  <si>
    <t>通信设备</t>
  </si>
  <si>
    <t>网络交换机</t>
  </si>
  <si>
    <t>网络交换机,三层,通用,4个千兆光口，24个千兆电口</t>
  </si>
  <si>
    <t>施工现场地面交货</t>
  </si>
  <si>
    <t>网络安全监测装置</t>
  </si>
  <si>
    <t>呼供2023年生产运检装备配置-II型网络安全监测装置-其他呼供2023年生产运检装备配置-II型网络安全监测装置-其他</t>
  </si>
  <si>
    <t>二次设备</t>
  </si>
  <si>
    <t>网络安全监测装置,II型</t>
  </si>
  <si>
    <t>HG20230604-275</t>
  </si>
  <si>
    <t>生产运检装备</t>
  </si>
  <si>
    <t>呼供2023年生产运检装备配置-站内巡视车-变电运行呼供2023年生产运检装备配置-站内巡视车-变电运行</t>
  </si>
  <si>
    <t>辅助设备设施</t>
  </si>
  <si>
    <t>电动汽车</t>
  </si>
  <si>
    <t>电动汽车,四轮电瓶巡视车</t>
  </si>
  <si>
    <t>辆</t>
  </si>
  <si>
    <t>3</t>
  </si>
  <si>
    <t>1、供应商需为制造商或者代理商，如为代理商需提供制造商针对本项目的唯一授权；
2、供应商提供近三年（2020年1月至今）至少一份“清雪车”或“巡视车”的业绩（提供中标通知书、合同及发票复印件）。</t>
  </si>
  <si>
    <t>20230731</t>
  </si>
  <si>
    <t>呼供2023年生产运检装备配置-除雪车-变电运行呼供2023年生产运检装备配置-除雪车-变电运行</t>
  </si>
  <si>
    <t>清雪车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</si>
</sst>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44" fontId="0" fillId="0" borderId="0" applyFont="0" applyFill="0" applyBorder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8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18" fillId="0" borderId="0"/>
    <xf numFmtId="0" fontId="7" fillId="0" borderId="0"/>
    <xf numFmtId="0" fontId="21" fillId="12" borderId="6" applyNumberFormat="0" applyAlignment="0" applyProtection="0">
      <alignment vertical="center"/>
    </xf>
    <xf numFmtId="0" fontId="7" fillId="0" borderId="0"/>
    <xf numFmtId="0" fontId="22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/>
    <xf numFmtId="0" fontId="9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/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0"/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/>
    <xf numFmtId="0" fontId="6" fillId="0" borderId="0"/>
    <xf numFmtId="0" fontId="7" fillId="0" borderId="0"/>
    <xf numFmtId="0" fontId="1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8" fillId="0" borderId="0">
      <alignment vertical="center"/>
    </xf>
    <xf numFmtId="0" fontId="15" fillId="0" borderId="0">
      <alignment vertical="center"/>
    </xf>
    <xf numFmtId="0" fontId="18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7" fillId="0" borderId="0"/>
    <xf numFmtId="0" fontId="18" fillId="0" borderId="0"/>
    <xf numFmtId="0" fontId="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2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tabSelected="1" topLeftCell="B6" workbookViewId="0">
      <selection activeCell="Q11" sqref="Q11"/>
    </sheetView>
  </sheetViews>
  <sheetFormatPr defaultColWidth="9" defaultRowHeight="13.5"/>
  <cols>
    <col min="1" max="1" width="9" hidden="1" customWidth="1"/>
    <col min="2" max="2" width="10.75" customWidth="1"/>
    <col min="3" max="3" width="12.75" customWidth="1"/>
    <col min="4" max="4" width="30.625" customWidth="1"/>
    <col min="10" max="10" width="19.625" customWidth="1"/>
    <col min="14" max="14" width="9" style="2"/>
  </cols>
  <sheetData>
    <row r="1" ht="27" customHeight="1" spans="3:15">
      <c r="C1" s="3" t="s">
        <v>0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27" customHeight="1" spans="1:15">
      <c r="A2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1.5" spans="2:15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13" t="s">
        <v>11</v>
      </c>
      <c r="K3" s="7" t="s">
        <v>12</v>
      </c>
      <c r="L3" s="7" t="s">
        <v>13</v>
      </c>
      <c r="M3" s="7" t="s">
        <v>14</v>
      </c>
      <c r="N3" s="6" t="s">
        <v>15</v>
      </c>
      <c r="O3" s="7" t="s">
        <v>16</v>
      </c>
    </row>
    <row r="4" s="1" customFormat="1" ht="51" customHeight="1" spans="2:15">
      <c r="B4" s="8" t="s">
        <v>17</v>
      </c>
      <c r="C4" s="9" t="s">
        <v>18</v>
      </c>
      <c r="D4" s="10" t="s">
        <v>19</v>
      </c>
      <c r="E4" s="10" t="s">
        <v>20</v>
      </c>
      <c r="F4" s="10" t="s">
        <v>21</v>
      </c>
      <c r="G4" s="10" t="s">
        <v>22</v>
      </c>
      <c r="H4" s="10" t="s">
        <v>23</v>
      </c>
      <c r="I4" s="10" t="s">
        <v>24</v>
      </c>
      <c r="J4" s="14" t="s">
        <v>25</v>
      </c>
      <c r="K4" s="15">
        <v>19000</v>
      </c>
      <c r="L4" s="15">
        <f>I4*K4</f>
        <v>19000</v>
      </c>
      <c r="M4" s="16">
        <f>SUM(L4:L10)</f>
        <v>209000</v>
      </c>
      <c r="N4" s="9" t="s">
        <v>26</v>
      </c>
      <c r="O4" s="10" t="s">
        <v>27</v>
      </c>
    </row>
    <row r="5" s="1" customFormat="1" ht="64" customHeight="1" spans="2:15">
      <c r="B5" s="11"/>
      <c r="C5" s="9" t="s">
        <v>28</v>
      </c>
      <c r="D5" s="10" t="s">
        <v>29</v>
      </c>
      <c r="E5" s="10" t="s">
        <v>30</v>
      </c>
      <c r="F5" s="10" t="s">
        <v>31</v>
      </c>
      <c r="G5" s="10" t="s">
        <v>32</v>
      </c>
      <c r="H5" s="10" t="s">
        <v>23</v>
      </c>
      <c r="I5" s="10" t="s">
        <v>24</v>
      </c>
      <c r="J5" s="17"/>
      <c r="K5" s="15">
        <v>10000</v>
      </c>
      <c r="L5" s="15">
        <f t="shared" ref="L5:L10" si="0">I5*K5</f>
        <v>10000</v>
      </c>
      <c r="M5" s="18"/>
      <c r="N5" s="9" t="s">
        <v>26</v>
      </c>
      <c r="O5" s="10" t="s">
        <v>33</v>
      </c>
    </row>
    <row r="6" s="1" customFormat="1" ht="51" customHeight="1" spans="2:15">
      <c r="B6" s="11"/>
      <c r="C6" s="9" t="s">
        <v>34</v>
      </c>
      <c r="D6" s="10" t="s">
        <v>35</v>
      </c>
      <c r="E6" s="10" t="s">
        <v>36</v>
      </c>
      <c r="F6" s="10" t="s">
        <v>34</v>
      </c>
      <c r="G6" s="10" t="s">
        <v>37</v>
      </c>
      <c r="H6" s="10" t="s">
        <v>23</v>
      </c>
      <c r="I6" s="10" t="s">
        <v>24</v>
      </c>
      <c r="J6" s="17"/>
      <c r="K6" s="15">
        <v>36000</v>
      </c>
      <c r="L6" s="15">
        <f t="shared" si="0"/>
        <v>36000</v>
      </c>
      <c r="M6" s="18"/>
      <c r="N6" s="9" t="s">
        <v>26</v>
      </c>
      <c r="O6" s="10" t="s">
        <v>27</v>
      </c>
    </row>
    <row r="7" s="1" customFormat="1" ht="51" customHeight="1" spans="2:15">
      <c r="B7" s="11"/>
      <c r="C7" s="9" t="s">
        <v>34</v>
      </c>
      <c r="D7" s="10" t="s">
        <v>35</v>
      </c>
      <c r="E7" s="10" t="s">
        <v>36</v>
      </c>
      <c r="F7" s="10" t="s">
        <v>34</v>
      </c>
      <c r="G7" s="10" t="s">
        <v>37</v>
      </c>
      <c r="H7" s="10" t="s">
        <v>23</v>
      </c>
      <c r="I7" s="10" t="s">
        <v>24</v>
      </c>
      <c r="J7" s="17"/>
      <c r="K7" s="15">
        <v>36000</v>
      </c>
      <c r="L7" s="15">
        <f t="shared" si="0"/>
        <v>36000</v>
      </c>
      <c r="M7" s="18"/>
      <c r="N7" s="9" t="s">
        <v>26</v>
      </c>
      <c r="O7" s="10" t="s">
        <v>27</v>
      </c>
    </row>
    <row r="8" s="1" customFormat="1" ht="51" customHeight="1" spans="2:15">
      <c r="B8" s="11"/>
      <c r="C8" s="9" t="s">
        <v>34</v>
      </c>
      <c r="D8" s="10" t="s">
        <v>35</v>
      </c>
      <c r="E8" s="10" t="s">
        <v>36</v>
      </c>
      <c r="F8" s="10" t="s">
        <v>34</v>
      </c>
      <c r="G8" s="10" t="s">
        <v>37</v>
      </c>
      <c r="H8" s="10" t="s">
        <v>23</v>
      </c>
      <c r="I8" s="10" t="s">
        <v>24</v>
      </c>
      <c r="J8" s="17"/>
      <c r="K8" s="15">
        <v>36000</v>
      </c>
      <c r="L8" s="15">
        <f t="shared" si="0"/>
        <v>36000</v>
      </c>
      <c r="M8" s="18"/>
      <c r="N8" s="9" t="s">
        <v>26</v>
      </c>
      <c r="O8" s="10" t="s">
        <v>27</v>
      </c>
    </row>
    <row r="9" s="1" customFormat="1" ht="51" customHeight="1" spans="2:15">
      <c r="B9" s="11"/>
      <c r="C9" s="9" t="s">
        <v>34</v>
      </c>
      <c r="D9" s="10" t="s">
        <v>35</v>
      </c>
      <c r="E9" s="10" t="s">
        <v>36</v>
      </c>
      <c r="F9" s="10" t="s">
        <v>34</v>
      </c>
      <c r="G9" s="10" t="s">
        <v>37</v>
      </c>
      <c r="H9" s="10" t="s">
        <v>23</v>
      </c>
      <c r="I9" s="10" t="s">
        <v>24</v>
      </c>
      <c r="J9" s="17"/>
      <c r="K9" s="15">
        <v>36000</v>
      </c>
      <c r="L9" s="15">
        <f t="shared" si="0"/>
        <v>36000</v>
      </c>
      <c r="M9" s="18"/>
      <c r="N9" s="9" t="s">
        <v>26</v>
      </c>
      <c r="O9" s="10" t="s">
        <v>27</v>
      </c>
    </row>
    <row r="10" s="1" customFormat="1" ht="51" customHeight="1" spans="2:15">
      <c r="B10" s="12"/>
      <c r="C10" s="9" t="s">
        <v>34</v>
      </c>
      <c r="D10" s="10" t="s">
        <v>35</v>
      </c>
      <c r="E10" s="10" t="s">
        <v>36</v>
      </c>
      <c r="F10" s="10" t="s">
        <v>34</v>
      </c>
      <c r="G10" s="10" t="s">
        <v>37</v>
      </c>
      <c r="H10" s="10" t="s">
        <v>23</v>
      </c>
      <c r="I10" s="10" t="s">
        <v>24</v>
      </c>
      <c r="J10" s="19"/>
      <c r="K10" s="15">
        <v>36000</v>
      </c>
      <c r="L10" s="15">
        <f t="shared" si="0"/>
        <v>36000</v>
      </c>
      <c r="M10" s="20"/>
      <c r="N10" s="9" t="s">
        <v>26</v>
      </c>
      <c r="O10" s="10" t="s">
        <v>27</v>
      </c>
    </row>
    <row r="11" s="1" customFormat="1" ht="51" customHeight="1" spans="2:15">
      <c r="B11" s="8" t="s">
        <v>38</v>
      </c>
      <c r="C11" s="9" t="s">
        <v>39</v>
      </c>
      <c r="D11" s="10" t="s">
        <v>40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45</v>
      </c>
      <c r="J11" s="14" t="s">
        <v>46</v>
      </c>
      <c r="K11" s="15">
        <v>35000</v>
      </c>
      <c r="L11" s="15">
        <f>I11*K11</f>
        <v>105000</v>
      </c>
      <c r="M11" s="16">
        <f>SUM(L11:L13)</f>
        <v>333000</v>
      </c>
      <c r="N11" s="9" t="s">
        <v>47</v>
      </c>
      <c r="O11" s="10" t="s">
        <v>27</v>
      </c>
    </row>
    <row r="12" s="1" customFormat="1" ht="51" customHeight="1" spans="2:15">
      <c r="B12" s="11"/>
      <c r="C12" s="9" t="s">
        <v>39</v>
      </c>
      <c r="D12" s="10" t="s">
        <v>48</v>
      </c>
      <c r="E12" s="10" t="s">
        <v>41</v>
      </c>
      <c r="F12" s="10" t="s">
        <v>49</v>
      </c>
      <c r="G12" s="10" t="s">
        <v>49</v>
      </c>
      <c r="H12" s="10" t="s">
        <v>44</v>
      </c>
      <c r="I12" s="10" t="s">
        <v>45</v>
      </c>
      <c r="J12" s="17"/>
      <c r="K12" s="15">
        <v>41000</v>
      </c>
      <c r="L12" s="15">
        <f>I12*K12</f>
        <v>123000</v>
      </c>
      <c r="M12" s="18"/>
      <c r="N12" s="9" t="s">
        <v>47</v>
      </c>
      <c r="O12" s="10" t="s">
        <v>27</v>
      </c>
    </row>
    <row r="13" s="1" customFormat="1" ht="51" customHeight="1" spans="2:15">
      <c r="B13" s="12"/>
      <c r="C13" s="9" t="s">
        <v>39</v>
      </c>
      <c r="D13" s="10" t="s">
        <v>40</v>
      </c>
      <c r="E13" s="10" t="s">
        <v>41</v>
      </c>
      <c r="F13" s="10" t="s">
        <v>42</v>
      </c>
      <c r="G13" s="10" t="s">
        <v>43</v>
      </c>
      <c r="H13" s="10" t="s">
        <v>44</v>
      </c>
      <c r="I13" s="10" t="s">
        <v>45</v>
      </c>
      <c r="J13" s="19"/>
      <c r="K13" s="15">
        <v>35000</v>
      </c>
      <c r="L13" s="15">
        <f>I13*K13</f>
        <v>105000</v>
      </c>
      <c r="M13" s="20"/>
      <c r="N13" s="9" t="s">
        <v>47</v>
      </c>
      <c r="O13" s="10" t="s">
        <v>33</v>
      </c>
    </row>
    <row r="14" spans="14:14">
      <c r="N14"/>
    </row>
  </sheetData>
  <mergeCells count="8">
    <mergeCell ref="C1:O1"/>
    <mergeCell ref="B2:O2"/>
    <mergeCell ref="B4:B10"/>
    <mergeCell ref="B11:B13"/>
    <mergeCell ref="J4:J10"/>
    <mergeCell ref="J11:J13"/>
    <mergeCell ref="M4:M10"/>
    <mergeCell ref="M11:M13"/>
  </mergeCells>
  <pageMargins left="0.196527777777778" right="0.156944444444444" top="0.75" bottom="0.75" header="0.3" footer="0.3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奈何情以深</cp:lastModifiedBy>
  <dcterms:created xsi:type="dcterms:W3CDTF">2020-03-21T03:11:00Z</dcterms:created>
  <dcterms:modified xsi:type="dcterms:W3CDTF">2023-06-16T10:02:43Z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CEAC88E76F85498699403A7FD477A98C_13</vt:lpwstr>
  </property>
</Properties>
</file>