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730" windowHeight="11760"/>
  </bookViews>
  <sheets>
    <sheet name="Sheet1" sheetId="1" r:id="rId1"/>
  </sheets>
  <definedNames>
    <definedName name="_xlnm._FilterDatabase" localSheetId="0" hidden="1">Sheet1!$B$2:$P$11</definedName>
  </definedNames>
  <calcPr calcId="125725"/>
</workbook>
</file>

<file path=xl/calcChain.xml><?xml version="1.0" encoding="utf-8"?>
<calcChain xmlns="http://schemas.openxmlformats.org/spreadsheetml/2006/main">
  <c r="J4" i="1"/>
  <c r="J3"/>
  <c r="J9" l="1"/>
  <c r="J10" s="1"/>
  <c r="J11" s="1"/>
  <c r="J8"/>
</calcChain>
</file>

<file path=xl/sharedStrings.xml><?xml version="1.0" encoding="utf-8"?>
<sst xmlns="http://schemas.openxmlformats.org/spreadsheetml/2006/main" count="83" uniqueCount="47">
  <si>
    <t>包件</t>
  </si>
  <si>
    <t>采购申请编号</t>
  </si>
  <si>
    <t>行项目编号</t>
  </si>
  <si>
    <t>物料描述</t>
  </si>
  <si>
    <t>物料补充描述</t>
  </si>
  <si>
    <t>单位</t>
  </si>
  <si>
    <t>数量</t>
  </si>
  <si>
    <t>项目单位</t>
  </si>
  <si>
    <t>子项目</t>
  </si>
  <si>
    <t>采购方式</t>
  </si>
  <si>
    <t>交货期</t>
  </si>
  <si>
    <t>资金来源</t>
  </si>
  <si>
    <t>备注</t>
  </si>
  <si>
    <t>30</t>
  </si>
  <si>
    <t>详见技术规范</t>
  </si>
  <si>
    <t>生产技改</t>
  </si>
  <si>
    <t>10</t>
  </si>
  <si>
    <t>鄂电乌审供电公司</t>
  </si>
  <si>
    <t>乌审分公司110kV达镇变911冷库线新装1台柱上开关工程等3项工程</t>
  </si>
  <si>
    <t>乌审分公司110kV达镇变916四马路线配变改造等23项工程</t>
  </si>
  <si>
    <t>鄂电东胜铁西供电公司</t>
  </si>
  <si>
    <t>东胜铁西分公司新建泊江海变913台什线与柴登变912漫赖线联络工程等21项工程</t>
  </si>
  <si>
    <t>鄂电东胜供电公司</t>
  </si>
  <si>
    <t>东胜分公司铁西变912工业一回线与三台基变918郝家圪卜二回线改造等8项工程</t>
  </si>
  <si>
    <t>东胜分公司220kV北郊变947伊煤路线三联分线箱改造工程等42项工程</t>
  </si>
  <si>
    <t>小计</t>
  </si>
  <si>
    <t/>
  </si>
  <si>
    <t>询比采购</t>
  </si>
  <si>
    <t>3100152463</t>
  </si>
  <si>
    <t>接地短路故障指示器,架空线路,架空线路,指示单元+监测单元</t>
  </si>
  <si>
    <t>台</t>
  </si>
  <si>
    <t>3100152496</t>
  </si>
  <si>
    <t>3100152544</t>
  </si>
  <si>
    <t>接地短路故障指示器,电缆线路,电缆线路,通用</t>
  </si>
  <si>
    <t>3100152478</t>
  </si>
  <si>
    <t>3100152421</t>
  </si>
  <si>
    <t>10KV故障指示器,10KV,电缆型</t>
  </si>
  <si>
    <t>组</t>
  </si>
  <si>
    <t>/</t>
  </si>
  <si>
    <t>维护材料费</t>
  </si>
  <si>
    <t>接地短路故障指示器,架空线路,架空线路</t>
  </si>
  <si>
    <t>合计</t>
  </si>
  <si>
    <t>序号</t>
    <phoneticPr fontId="5" type="noConversion"/>
  </si>
  <si>
    <t>单价最高限价（元）</t>
    <phoneticPr fontId="5" type="noConversion"/>
  </si>
  <si>
    <t>总价最高限价（元）</t>
    <phoneticPr fontId="5" type="noConversion"/>
  </si>
  <si>
    <t>项目名称：鄂尔多斯供电公司2023年固定资产投资项目生产三批、基建五批、二批大修等设备材料询比采购(三次)
项目编号：GXCZ-C-23410082</t>
    <phoneticPr fontId="5" type="noConversion"/>
  </si>
  <si>
    <t>包件4（架空配电线路故障指示器）</t>
    <phoneticPr fontId="5" type="noConversion"/>
  </si>
</sst>
</file>

<file path=xl/styles.xml><?xml version="1.0" encoding="utf-8"?>
<styleSheet xmlns="http://schemas.openxmlformats.org/spreadsheetml/2006/main">
  <numFmts count="3">
    <numFmt numFmtId="176" formatCode="yyyy&quot;年&quot;m&quot;月&quot;d&quot;日&quot;;@"/>
    <numFmt numFmtId="177" formatCode="0.00_ "/>
    <numFmt numFmtId="178" formatCode="[$-F800]dddd\,\ mmmm\ dd\,\ yyyy"/>
  </numFmts>
  <fonts count="6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P11"/>
  <sheetViews>
    <sheetView tabSelected="1" view="pageBreakPreview" zoomScale="80" zoomScaleNormal="100" zoomScaleSheetLayoutView="80" workbookViewId="0">
      <selection activeCell="I3" sqref="I3:I7"/>
    </sheetView>
  </sheetViews>
  <sheetFormatPr defaultColWidth="9" defaultRowHeight="13.5"/>
  <cols>
    <col min="1" max="1" width="9" style="19"/>
    <col min="2" max="2" width="11.125" style="16" customWidth="1"/>
    <col min="3" max="3" width="11.375" style="16" customWidth="1"/>
    <col min="4" max="4" width="6.25" style="16" customWidth="1"/>
    <col min="5" max="5" width="24.25" style="16" customWidth="1"/>
    <col min="6" max="6" width="12.375" style="16" customWidth="1"/>
    <col min="7" max="7" width="5.875" style="16" customWidth="1"/>
    <col min="8" max="8" width="6.125" style="20" customWidth="1"/>
    <col min="9" max="9" width="10.875" style="16" customWidth="1"/>
    <col min="10" max="10" width="14" style="16" customWidth="1"/>
    <col min="11" max="11" width="15.5" style="16" customWidth="1"/>
    <col min="12" max="12" width="28.5" style="16" customWidth="1"/>
    <col min="13" max="13" width="9" style="16"/>
    <col min="14" max="14" width="13.125" style="16" customWidth="1"/>
    <col min="15" max="15" width="11.875" style="16" customWidth="1"/>
    <col min="16" max="16384" width="9" style="16"/>
  </cols>
  <sheetData>
    <row r="1" spans="1:16" ht="84" customHeight="1">
      <c r="A1" s="14" t="s">
        <v>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43.5" customHeight="1">
      <c r="A2" s="7" t="s">
        <v>42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8" t="s">
        <v>6</v>
      </c>
      <c r="I2" s="1" t="s">
        <v>43</v>
      </c>
      <c r="J2" s="1" t="s">
        <v>44</v>
      </c>
      <c r="K2" s="7" t="s">
        <v>7</v>
      </c>
      <c r="L2" s="7" t="s">
        <v>8</v>
      </c>
      <c r="M2" s="7" t="s">
        <v>9</v>
      </c>
      <c r="N2" s="3" t="s">
        <v>10</v>
      </c>
      <c r="O2" s="7" t="s">
        <v>11</v>
      </c>
      <c r="P2" s="7" t="s">
        <v>12</v>
      </c>
    </row>
    <row r="3" spans="1:16" ht="36" customHeight="1">
      <c r="A3" s="17">
        <v>1</v>
      </c>
      <c r="B3" s="15" t="s">
        <v>46</v>
      </c>
      <c r="C3" s="10" t="s">
        <v>28</v>
      </c>
      <c r="D3" s="10" t="s">
        <v>13</v>
      </c>
      <c r="E3" s="10" t="s">
        <v>29</v>
      </c>
      <c r="F3" s="10" t="s">
        <v>14</v>
      </c>
      <c r="G3" s="10" t="s">
        <v>30</v>
      </c>
      <c r="H3" s="9">
        <v>4</v>
      </c>
      <c r="I3" s="2">
        <v>400</v>
      </c>
      <c r="J3" s="2">
        <f>H3*I3</f>
        <v>1600</v>
      </c>
      <c r="K3" s="10" t="s">
        <v>17</v>
      </c>
      <c r="L3" s="10" t="s">
        <v>18</v>
      </c>
      <c r="M3" s="10" t="s">
        <v>27</v>
      </c>
      <c r="N3" s="4">
        <v>45137</v>
      </c>
      <c r="O3" s="10" t="s">
        <v>15</v>
      </c>
      <c r="P3" s="5"/>
    </row>
    <row r="4" spans="1:16" ht="36" customHeight="1">
      <c r="A4" s="17">
        <v>2</v>
      </c>
      <c r="B4" s="15"/>
      <c r="C4" s="10" t="s">
        <v>31</v>
      </c>
      <c r="D4" s="10" t="s">
        <v>13</v>
      </c>
      <c r="E4" s="10" t="s">
        <v>29</v>
      </c>
      <c r="F4" s="10" t="s">
        <v>14</v>
      </c>
      <c r="G4" s="10" t="s">
        <v>30</v>
      </c>
      <c r="H4" s="9">
        <v>10</v>
      </c>
      <c r="I4" s="2">
        <v>400</v>
      </c>
      <c r="J4" s="2">
        <f>H4*I4</f>
        <v>4000</v>
      </c>
      <c r="K4" s="10" t="s">
        <v>17</v>
      </c>
      <c r="L4" s="10" t="s">
        <v>19</v>
      </c>
      <c r="M4" s="10" t="s">
        <v>27</v>
      </c>
      <c r="N4" s="4">
        <v>45137</v>
      </c>
      <c r="O4" s="10" t="s">
        <v>15</v>
      </c>
      <c r="P4" s="5"/>
    </row>
    <row r="5" spans="1:16" ht="36" customHeight="1">
      <c r="A5" s="17">
        <v>3</v>
      </c>
      <c r="B5" s="15"/>
      <c r="C5" s="10" t="s">
        <v>32</v>
      </c>
      <c r="D5" s="10" t="s">
        <v>16</v>
      </c>
      <c r="E5" s="10" t="s">
        <v>33</v>
      </c>
      <c r="F5" s="10" t="s">
        <v>14</v>
      </c>
      <c r="G5" s="10" t="s">
        <v>30</v>
      </c>
      <c r="H5" s="9">
        <v>122</v>
      </c>
      <c r="I5" s="2">
        <v>400</v>
      </c>
      <c r="J5" s="2">
        <v>48800</v>
      </c>
      <c r="K5" s="10" t="s">
        <v>20</v>
      </c>
      <c r="L5" s="10" t="s">
        <v>21</v>
      </c>
      <c r="M5" s="10" t="s">
        <v>27</v>
      </c>
      <c r="N5" s="4">
        <v>45137</v>
      </c>
      <c r="O5" s="10" t="s">
        <v>15</v>
      </c>
      <c r="P5" s="5"/>
    </row>
    <row r="6" spans="1:16" ht="36" customHeight="1">
      <c r="A6" s="17">
        <v>4</v>
      </c>
      <c r="B6" s="15"/>
      <c r="C6" s="10" t="s">
        <v>34</v>
      </c>
      <c r="D6" s="10" t="s">
        <v>16</v>
      </c>
      <c r="E6" s="10" t="s">
        <v>33</v>
      </c>
      <c r="F6" s="10" t="s">
        <v>14</v>
      </c>
      <c r="G6" s="10" t="s">
        <v>30</v>
      </c>
      <c r="H6" s="9">
        <v>51</v>
      </c>
      <c r="I6" s="2">
        <v>400</v>
      </c>
      <c r="J6" s="2">
        <v>20400</v>
      </c>
      <c r="K6" s="10" t="s">
        <v>22</v>
      </c>
      <c r="L6" s="10" t="s">
        <v>24</v>
      </c>
      <c r="M6" s="10" t="s">
        <v>27</v>
      </c>
      <c r="N6" s="4">
        <v>45137</v>
      </c>
      <c r="O6" s="10" t="s">
        <v>15</v>
      </c>
      <c r="P6" s="5"/>
    </row>
    <row r="7" spans="1:16" ht="36" customHeight="1">
      <c r="A7" s="17">
        <v>5</v>
      </c>
      <c r="B7" s="15"/>
      <c r="C7" s="10" t="s">
        <v>35</v>
      </c>
      <c r="D7" s="10" t="s">
        <v>13</v>
      </c>
      <c r="E7" s="10" t="s">
        <v>33</v>
      </c>
      <c r="F7" s="10" t="s">
        <v>14</v>
      </c>
      <c r="G7" s="10" t="s">
        <v>30</v>
      </c>
      <c r="H7" s="9">
        <v>4</v>
      </c>
      <c r="I7" s="2">
        <v>400</v>
      </c>
      <c r="J7" s="2">
        <v>1600</v>
      </c>
      <c r="K7" s="10" t="s">
        <v>22</v>
      </c>
      <c r="L7" s="10" t="s">
        <v>23</v>
      </c>
      <c r="M7" s="10" t="s">
        <v>27</v>
      </c>
      <c r="N7" s="4">
        <v>45137</v>
      </c>
      <c r="O7" s="10" t="s">
        <v>15</v>
      </c>
      <c r="P7" s="5"/>
    </row>
    <row r="8" spans="1:16" ht="36" customHeight="1">
      <c r="A8" s="17">
        <v>6</v>
      </c>
      <c r="B8" s="15"/>
      <c r="C8" s="10">
        <v>3300138244</v>
      </c>
      <c r="D8" s="10">
        <v>170</v>
      </c>
      <c r="E8" s="10" t="s">
        <v>36</v>
      </c>
      <c r="F8" s="10" t="s">
        <v>14</v>
      </c>
      <c r="G8" s="10" t="s">
        <v>37</v>
      </c>
      <c r="H8" s="9">
        <v>50</v>
      </c>
      <c r="I8" s="2">
        <v>300</v>
      </c>
      <c r="J8" s="2">
        <f>I8*H8</f>
        <v>15000</v>
      </c>
      <c r="K8" s="10" t="s">
        <v>20</v>
      </c>
      <c r="L8" s="10" t="s">
        <v>38</v>
      </c>
      <c r="M8" s="10" t="s">
        <v>27</v>
      </c>
      <c r="N8" s="4">
        <v>45137</v>
      </c>
      <c r="O8" s="10" t="s">
        <v>39</v>
      </c>
      <c r="P8" s="5"/>
    </row>
    <row r="9" spans="1:16" ht="36" customHeight="1">
      <c r="A9" s="17">
        <v>7</v>
      </c>
      <c r="B9" s="15"/>
      <c r="C9" s="10">
        <v>3300138244</v>
      </c>
      <c r="D9" s="10">
        <v>420</v>
      </c>
      <c r="E9" s="10" t="s">
        <v>40</v>
      </c>
      <c r="F9" s="10" t="s">
        <v>14</v>
      </c>
      <c r="G9" s="10" t="s">
        <v>30</v>
      </c>
      <c r="H9" s="9">
        <v>150</v>
      </c>
      <c r="I9" s="2">
        <v>100</v>
      </c>
      <c r="J9" s="2">
        <f>I9*H9</f>
        <v>15000</v>
      </c>
      <c r="K9" s="10" t="s">
        <v>20</v>
      </c>
      <c r="L9" s="10" t="s">
        <v>38</v>
      </c>
      <c r="M9" s="10" t="s">
        <v>27</v>
      </c>
      <c r="N9" s="4">
        <v>45137</v>
      </c>
      <c r="O9" s="10" t="s">
        <v>39</v>
      </c>
      <c r="P9" s="5"/>
    </row>
    <row r="10" spans="1:16" ht="18.95" customHeight="1">
      <c r="A10" s="11" t="s">
        <v>25</v>
      </c>
      <c r="B10" s="12"/>
      <c r="C10" s="12"/>
      <c r="D10" s="12"/>
      <c r="E10" s="12"/>
      <c r="F10" s="13"/>
      <c r="G10" s="10" t="s">
        <v>26</v>
      </c>
      <c r="H10" s="9"/>
      <c r="I10" s="2"/>
      <c r="J10" s="18">
        <f>SUM(J3:J9)</f>
        <v>106400</v>
      </c>
      <c r="K10" s="10" t="s">
        <v>26</v>
      </c>
      <c r="L10" s="10" t="s">
        <v>26</v>
      </c>
      <c r="M10" s="10"/>
      <c r="N10" s="6"/>
      <c r="O10" s="10" t="s">
        <v>26</v>
      </c>
      <c r="P10" s="5"/>
    </row>
    <row r="11" spans="1:16" ht="18.95" customHeight="1">
      <c r="A11" s="11" t="s">
        <v>41</v>
      </c>
      <c r="B11" s="12"/>
      <c r="C11" s="12"/>
      <c r="D11" s="12"/>
      <c r="E11" s="12"/>
      <c r="F11" s="13"/>
      <c r="G11" s="10"/>
      <c r="H11" s="9"/>
      <c r="I11" s="2"/>
      <c r="J11" s="18">
        <f>J10</f>
        <v>106400</v>
      </c>
      <c r="K11" s="10"/>
      <c r="L11" s="10"/>
      <c r="M11" s="10"/>
      <c r="N11" s="6"/>
      <c r="O11" s="10"/>
      <c r="P11" s="5"/>
    </row>
  </sheetData>
  <autoFilter ref="B2:P11"/>
  <mergeCells count="4">
    <mergeCell ref="A11:F11"/>
    <mergeCell ref="A1:P1"/>
    <mergeCell ref="A10:F10"/>
    <mergeCell ref="B3:B9"/>
  </mergeCells>
  <phoneticPr fontId="5" type="noConversion"/>
  <pageMargins left="0.75" right="0.75" top="1" bottom="1" header="0.5" footer="0.5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鄂电物资文书</dc:creator>
  <cp:lastModifiedBy>Administrator</cp:lastModifiedBy>
  <dcterms:created xsi:type="dcterms:W3CDTF">2023-04-26T10:30:00Z</dcterms:created>
  <dcterms:modified xsi:type="dcterms:W3CDTF">2023-06-03T15:34:56Z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