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蒙电_资格后审（excel）" sheetId="5" r:id="rId1"/>
  </sheets>
  <calcPr calcId="144525"/>
</workbook>
</file>

<file path=xl/sharedStrings.xml><?xml version="1.0" encoding="utf-8"?>
<sst xmlns="http://schemas.openxmlformats.org/spreadsheetml/2006/main" count="322" uniqueCount="104">
  <si>
    <t>{"srow":[],"sheetIndex":1,"corpSeal":0,"tempcode":"4127","nameSeal":0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char(1000)","col":12,"nullable":"true"},{"check":"range(0.00,999999999999.99)","col":14,"nullable":"true"},{"check":"char(200)","col":15,"nullable":"true"},{"check":"char(200)","col":16,"nullable":"true"},{"check":"char(200)","col":17,"nullable":"true"}],"endRow":18,"isFree":false,"startRow":3}]}</t>
  </si>
  <si>
    <t>招标公告附件6：标段划分及采购明细表</t>
  </si>
  <si>
    <t>如技术规范书中设备到货时间与本表中时间不一致，以本表中到货时间为准。</t>
  </si>
  <si>
    <t>招标编号</t>
  </si>
  <si>
    <t>标段名称</t>
  </si>
  <si>
    <t>项目名称</t>
  </si>
  <si>
    <t>设备属性</t>
  </si>
  <si>
    <t>设备名称</t>
  </si>
  <si>
    <t>规格型号</t>
  </si>
  <si>
    <t>单位</t>
  </si>
  <si>
    <t>数量</t>
  </si>
  <si>
    <t>专用资格要求</t>
  </si>
  <si>
    <t>最高投标限价单价（元）</t>
  </si>
  <si>
    <t>最高投标限价总价（元）</t>
  </si>
  <si>
    <t>到货时间</t>
  </si>
  <si>
    <t>到货地点</t>
  </si>
  <si>
    <t>设备编码</t>
  </si>
  <si>
    <t>采购申请标识</t>
  </si>
  <si>
    <t>HG20230601-225-2</t>
  </si>
  <si>
    <t>瓷绝缘子（用于10KV及以下工程）</t>
  </si>
  <si>
    <t>呼和浩特供电公司2023年业扩配套项目材料框架采购预测批次（第一批次）1</t>
  </si>
  <si>
    <t>装置性材料</t>
  </si>
  <si>
    <t>柱式瓷绝缘子</t>
  </si>
  <si>
    <t>柱式瓷绝缘子,R12.5ET125N</t>
  </si>
  <si>
    <t>只</t>
  </si>
  <si>
    <t>1</t>
  </si>
  <si>
    <t>1.投标人需具有一般纳税人资格，提供一般纳税人资格证明材料。
2.投标人须为通过内蒙古电力（集团）有限责任公司设备材料资格预审（2022年5月24日新启用的资格预审合格名单）138标段“瓷绝缘子（用于10KV及以下工程）”合格的供应商，并提供资格预审合格通知书原件扫描件。</t>
  </si>
  <si>
    <t>20230620</t>
  </si>
  <si>
    <t>买方指定仓库地面交货</t>
  </si>
  <si>
    <t>800992381</t>
  </si>
  <si>
    <t>380000059002500</t>
  </si>
  <si>
    <t>柱式瓷绝缘子,R12.5ET150N</t>
  </si>
  <si>
    <t>800993675</t>
  </si>
  <si>
    <t>380000059002510</t>
  </si>
  <si>
    <t>防雷绝缘子</t>
  </si>
  <si>
    <t>防雷绝缘子,FEG-12/5</t>
  </si>
  <si>
    <t>800999305</t>
  </si>
  <si>
    <t>380000059002520</t>
  </si>
  <si>
    <t>盘形悬式瓷绝缘子</t>
  </si>
  <si>
    <t>盘形悬式瓷绝缘子,U70B/146,255,146,320</t>
  </si>
  <si>
    <t>800033765</t>
  </si>
  <si>
    <t>380000059002530</t>
  </si>
  <si>
    <t>针式瓷绝缘子</t>
  </si>
  <si>
    <t>针式瓷绝缘子,P-6T,90,150</t>
  </si>
  <si>
    <t>800025150</t>
  </si>
  <si>
    <t>380000059002550</t>
  </si>
  <si>
    <t>蝶式绝缘子</t>
  </si>
  <si>
    <t>蝶式绝缘子,ED-1</t>
  </si>
  <si>
    <t>800049612</t>
  </si>
  <si>
    <t>380000059002560</t>
  </si>
  <si>
    <t>HG20230601-230-1</t>
  </si>
  <si>
    <t>10KV调压器</t>
  </si>
  <si>
    <t>一次设备</t>
  </si>
  <si>
    <t>调压器</t>
  </si>
  <si>
    <t>调压器,AC10kV,2000kVA,0~20%,三相,单向,机械式有载分接开关</t>
  </si>
  <si>
    <t>台</t>
  </si>
  <si>
    <t>1.投标人需具有一般纳税人资格，提供一般纳税人资格证明材料。
2.投标人须为通过内蒙古电力（集团）有限责任公司设备材料资格预审（2022年5月24日新启用的资格预审合格名单）38标段“10KV调压器”合格的供应商，并提供资格预审合格通知书原件扫描件。</t>
  </si>
  <si>
    <t>801010988</t>
  </si>
  <si>
    <t>380000059000710</t>
  </si>
  <si>
    <t>HG20230601-230-2</t>
  </si>
  <si>
    <t>HG20230601-232-1</t>
  </si>
  <si>
    <t>10KV线路无功补偿成套装置</t>
  </si>
  <si>
    <t>柱上无功补偿成套装置</t>
  </si>
  <si>
    <t>柱上无功补偿成套装置,AC10kV,450kvar,50kvar,自动</t>
  </si>
  <si>
    <t>套</t>
  </si>
  <si>
    <t>1.投标人需具有一般纳税人资格，提供一般纳税人资格证明材料。
2.投标人须为通过内蒙古电力（集团）有限责任公司设备材料资格预审（2022年5月24日新启用的资格预审合格名单）47标段“10KV线路无功补偿成套装置”合格的供应商，并提供资格预审合格通知书原件扫描件。</t>
  </si>
  <si>
    <t>800001488</t>
  </si>
  <si>
    <t>380000059000750</t>
  </si>
  <si>
    <t>柱上无功补偿成套装置,AC10kV,300kvar,50kvar,自动</t>
  </si>
  <si>
    <t>800001486</t>
  </si>
  <si>
    <t>380000059000760</t>
  </si>
  <si>
    <t>HG20230601-232-2</t>
  </si>
  <si>
    <t>HG20230601-238-1</t>
  </si>
  <si>
    <t>钢芯铝绞线、镀锌钢绞线（用于10KV及以下工程）</t>
  </si>
  <si>
    <t>钢芯铝绞线</t>
  </si>
  <si>
    <t>钢芯铝绞线,JL/G1A,50/8</t>
  </si>
  <si>
    <t>吨</t>
  </si>
  <si>
    <t>1.投标人需具有一般纳税人资格，提供一般纳税人资格证明材料。
2.投标人须为通过内蒙古电力（集团）有限责任公司设备材料资格预审（2022年5月24日新启用的资格预审合格名单）142标段“钢芯铝绞线、镀锌钢绞线（用于10KV及以下工程）”合格的供应商，并提供资格预审合格通知书原件扫描件。</t>
  </si>
  <si>
    <t>800044717</t>
  </si>
  <si>
    <t>380000059001150</t>
  </si>
  <si>
    <t>钢芯铝绞线,JL/G1A,95/15</t>
  </si>
  <si>
    <t>800044405</t>
  </si>
  <si>
    <t>380000059001160</t>
  </si>
  <si>
    <t>钢芯铝绞线,JL/G1A,120/20</t>
  </si>
  <si>
    <t>800044723</t>
  </si>
  <si>
    <t>380000059001170</t>
  </si>
  <si>
    <t>钢芯铝绞线,JL/G1A,185/25</t>
  </si>
  <si>
    <t>800044710</t>
  </si>
  <si>
    <t>380000059001180</t>
  </si>
  <si>
    <t>HG20230601-238-2</t>
  </si>
  <si>
    <t>HG20230601-241-1</t>
  </si>
  <si>
    <t>10KV-35KV干式互感器</t>
  </si>
  <si>
    <t>电压互感器</t>
  </si>
  <si>
    <t>电压互感器,绕组,10KV,0.2,10000/100</t>
  </si>
  <si>
    <t>1.投标人需具有一般纳税人资格，提供一般纳税人资格证明材料。
2.投标人须为通过内蒙古电力（集团）有限责任公司设备材料资格预审（2022年5月24日新启用的资格预审合格名单）14标段“10kV及以下电压互感器”合格的供应商，并提供资格预审合格通知书原件扫描件。</t>
  </si>
  <si>
    <t>801011395</t>
  </si>
  <si>
    <t>380000059001470</t>
  </si>
  <si>
    <t>电压互感器,绕组,6KV,0.2,6000/100</t>
  </si>
  <si>
    <t>801011925</t>
  </si>
  <si>
    <t>380000059001480</t>
  </si>
  <si>
    <t>电压互感器,绕组,10KV,0.2,10000/√3/100/√3</t>
  </si>
  <si>
    <t>801011394</t>
  </si>
  <si>
    <t>380000059001700</t>
  </si>
  <si>
    <t>HG20230601-241-2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</si>
</sst>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6"/>
      <name val="黑体"/>
      <charset val="134"/>
    </font>
    <font>
      <sz val="6"/>
      <name val="等线"/>
      <charset val="134"/>
      <scheme val="minor"/>
    </font>
    <font>
      <sz val="10"/>
      <name val="Arial"/>
      <charset val="134"/>
    </font>
    <font>
      <sz val="12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indexed="8"/>
      <name val="宋体"/>
      <charset val="134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4" fillId="0" borderId="0"/>
    <xf numFmtId="0" fontId="4" fillId="0" borderId="0"/>
    <xf numFmtId="0" fontId="5" fillId="0" borderId="0"/>
    <xf numFmtId="0" fontId="6" fillId="3" borderId="0" applyNumberFormat="0" applyBorder="0" applyAlignment="0" applyProtection="0">
      <alignment vertical="center"/>
    </xf>
    <xf numFmtId="0" fontId="7" fillId="4" borderId="7" applyNumberFormat="0" applyAlignment="0" applyProtection="0">
      <alignment vertical="center"/>
    </xf>
    <xf numFmtId="0" fontId="4" fillId="0" borderId="0"/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4" fillId="0" borderId="0"/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0"/>
    <xf numFmtId="0" fontId="5" fillId="0" borderId="0"/>
    <xf numFmtId="0" fontId="5" fillId="0" borderId="0"/>
    <xf numFmtId="0" fontId="14" fillId="0" borderId="0" applyNumberFormat="0" applyFill="0" applyBorder="0" applyAlignment="0" applyProtection="0">
      <alignment vertical="center"/>
    </xf>
    <xf numFmtId="0" fontId="15" fillId="0" borderId="0"/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0" fillId="0" borderId="0"/>
    <xf numFmtId="0" fontId="5" fillId="0" borderId="0"/>
    <xf numFmtId="0" fontId="5" fillId="0" borderId="0"/>
    <xf numFmtId="0" fontId="21" fillId="13" borderId="12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23" fillId="0" borderId="14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/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4" fillId="0" borderId="0"/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/>
    <xf numFmtId="0" fontId="4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0" fillId="0" borderId="0">
      <alignment vertical="center"/>
    </xf>
    <xf numFmtId="0" fontId="15" fillId="0" borderId="0">
      <alignment vertical="center"/>
    </xf>
    <xf numFmtId="0" fontId="26" fillId="0" borderId="0"/>
    <xf numFmtId="0" fontId="0" fillId="0" borderId="0"/>
    <xf numFmtId="0" fontId="4" fillId="0" borderId="0"/>
    <xf numFmtId="0" fontId="0" fillId="0" borderId="0"/>
    <xf numFmtId="0" fontId="15" fillId="0" borderId="0">
      <alignment vertical="center"/>
    </xf>
    <xf numFmtId="0" fontId="4" fillId="0" borderId="0"/>
    <xf numFmtId="0" fontId="15" fillId="0" borderId="0">
      <alignment vertical="center"/>
    </xf>
    <xf numFmtId="0" fontId="4" fillId="0" borderId="0"/>
    <xf numFmtId="0" fontId="4" fillId="0" borderId="0"/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4" fillId="0" borderId="0"/>
    <xf numFmtId="0" fontId="4" fillId="0" borderId="0"/>
    <xf numFmtId="0" fontId="0" fillId="0" borderId="0"/>
    <xf numFmtId="0" fontId="15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4" fillId="0" borderId="0"/>
    <xf numFmtId="0" fontId="4" fillId="0" borderId="0"/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/>
    <xf numFmtId="0" fontId="4" fillId="0" borderId="0"/>
    <xf numFmtId="0" fontId="5" fillId="0" borderId="0"/>
    <xf numFmtId="0" fontId="0" fillId="0" borderId="0"/>
    <xf numFmtId="0" fontId="0" fillId="0" borderId="0"/>
    <xf numFmtId="0" fontId="4" fillId="0" borderId="0"/>
    <xf numFmtId="0" fontId="15" fillId="0" borderId="0">
      <alignment vertical="center"/>
    </xf>
    <xf numFmtId="0" fontId="26" fillId="0" borderId="0"/>
    <xf numFmtId="0" fontId="0" fillId="0" borderId="0"/>
    <xf numFmtId="0" fontId="4" fillId="0" borderId="0"/>
    <xf numFmtId="0" fontId="4" fillId="0" borderId="0"/>
    <xf numFmtId="0" fontId="1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49" fontId="0" fillId="0" borderId="0" xfId="0" applyNumberForma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2" borderId="2" xfId="86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57">
    <cellStyle name="常规" xfId="0" builtinId="0"/>
    <cellStyle name="货币[0]" xfId="1" builtinId="7"/>
    <cellStyle name="货币" xfId="2" builtinId="4"/>
    <cellStyle name="常规 44" xfId="3"/>
    <cellStyle name="常规 39" xfId="4"/>
    <cellStyle name="常规 2 2 4" xfId="5"/>
    <cellStyle name="20% - 强调文字颜色 3" xfId="6" builtinId="38"/>
    <cellStyle name="输入" xfId="7" builtinId="20"/>
    <cellStyle name="常规 11 2 2" xfId="8"/>
    <cellStyle name="千位分隔[0]" xfId="9" builtinId="6"/>
    <cellStyle name="40% - 强调文字颜色 3" xfId="10" builtinId="39"/>
    <cellStyle name="差" xfId="11" builtinId="27"/>
    <cellStyle name="千位分隔" xfId="12" builtinId="3"/>
    <cellStyle name="60% - 强调文字颜色 3" xfId="13" builtinId="40"/>
    <cellStyle name="超链接" xfId="14" builtinId="8"/>
    <cellStyle name="百分比" xfId="15" builtinId="5"/>
    <cellStyle name="已访问的超链接" xfId="16" builtinId="9"/>
    <cellStyle name="注释" xfId="17" builtinId="10"/>
    <cellStyle name="常规 6" xfId="18"/>
    <cellStyle name="60% - 强调文字颜色 2" xfId="19" builtinId="36"/>
    <cellStyle name="标题 4" xfId="20" builtinId="19"/>
    <cellStyle name="警告文本" xfId="21" builtinId="11"/>
    <cellStyle name="常规 30" xfId="22"/>
    <cellStyle name="常规 25" xfId="23"/>
    <cellStyle name="Normal 2 13" xfId="24"/>
    <cellStyle name="标题" xfId="25" builtinId="15"/>
    <cellStyle name="常规 12" xfId="26"/>
    <cellStyle name="解释性文本" xfId="27" builtinId="53"/>
    <cellStyle name="标题 1" xfId="28" builtinId="16"/>
    <cellStyle name="标题 2" xfId="29" builtinId="17"/>
    <cellStyle name="常规 5 2 2" xfId="30"/>
    <cellStyle name="60% - 强调文字颜色 1" xfId="31" builtinId="32"/>
    <cellStyle name="标题 3" xfId="32" builtinId="18"/>
    <cellStyle name="60% - 强调文字颜色 4" xfId="33" builtinId="44"/>
    <cellStyle name="输出" xfId="34" builtinId="21"/>
    <cellStyle name="计算" xfId="35" builtinId="22"/>
    <cellStyle name="常规 31" xfId="36"/>
    <cellStyle name="常规 26" xfId="37"/>
    <cellStyle name="Normal 2 2" xfId="38"/>
    <cellStyle name="检查单元格" xfId="39" builtinId="23"/>
    <cellStyle name="20% - 强调文字颜色 6" xfId="40" builtinId="50"/>
    <cellStyle name="强调文字颜色 2" xfId="41" builtinId="33"/>
    <cellStyle name="链接单元格" xfId="42" builtinId="24"/>
    <cellStyle name="常规 10 5" xfId="43"/>
    <cellStyle name="汇总" xfId="44" builtinId="25"/>
    <cellStyle name="好" xfId="45" builtinId="26"/>
    <cellStyle name="适中" xfId="46" builtinId="28"/>
    <cellStyle name="强调文字颜色 1" xfId="47" builtinId="29"/>
    <cellStyle name="常规 2 2 2 4" xfId="48"/>
    <cellStyle name="20% - 强调文字颜色 5" xfId="49" builtinId="46"/>
    <cellStyle name="20% - 强调文字颜色 1" xfId="50" builtinId="30"/>
    <cellStyle name="40% - 强调文字颜色 1" xfId="51" builtinId="31"/>
    <cellStyle name="20% - 强调文字颜色 2" xfId="52" builtinId="34"/>
    <cellStyle name="40% - 强调文字颜色 2" xfId="53" builtinId="35"/>
    <cellStyle name="强调文字颜色 3" xfId="54" builtinId="37"/>
    <cellStyle name="强调文字颜色 4" xfId="55" builtinId="41"/>
    <cellStyle name="20% - 强调文字颜色 4" xfId="56" builtinId="42"/>
    <cellStyle name="常规 11 10" xfId="57"/>
    <cellStyle name="40% - 强调文字颜色 4" xfId="58" builtinId="43"/>
    <cellStyle name="强调文字颜色 5" xfId="59" builtinId="45"/>
    <cellStyle name="40% - 强调文字颜色 5" xfId="60" builtinId="47"/>
    <cellStyle name="60% - 强调文字颜色 5" xfId="61" builtinId="48"/>
    <cellStyle name="强调文字颜色 6" xfId="62" builtinId="49"/>
    <cellStyle name="40% - 强调文字颜色 6" xfId="63" builtinId="51"/>
    <cellStyle name="60% - 强调文字颜色 6" xfId="64" builtinId="52"/>
    <cellStyle name="Normal 2 5" xfId="65"/>
    <cellStyle name="Normal 2" xfId="66"/>
    <cellStyle name="常规 10" xfId="67"/>
    <cellStyle name="Normal" xfId="68"/>
    <cellStyle name="Normal 2 12" xfId="69"/>
    <cellStyle name="常规 19" xfId="70"/>
    <cellStyle name="常规 24" xfId="71"/>
    <cellStyle name="常规 6 4 4" xfId="72"/>
    <cellStyle name="常规 11" xfId="73"/>
    <cellStyle name="常规 13" xfId="74"/>
    <cellStyle name="常规 11 2" xfId="75"/>
    <cellStyle name="常规 12 2" xfId="76"/>
    <cellStyle name="常规 14" xfId="77"/>
    <cellStyle name="常规 14 7" xfId="78"/>
    <cellStyle name="常规 15" xfId="79"/>
    <cellStyle name="常规 20" xfId="80"/>
    <cellStyle name="常规 16" xfId="81"/>
    <cellStyle name="常规 21" xfId="82"/>
    <cellStyle name="常规 17" xfId="83"/>
    <cellStyle name="常规 22" xfId="84"/>
    <cellStyle name="常规 17 2" xfId="85"/>
    <cellStyle name="常规 55" xfId="86"/>
    <cellStyle name="常规 60" xfId="87"/>
    <cellStyle name="常规 18" xfId="88"/>
    <cellStyle name="常规 23" xfId="89"/>
    <cellStyle name="常规 2" xfId="90"/>
    <cellStyle name="常规 2 10" xfId="91"/>
    <cellStyle name="常规 2 14" xfId="92"/>
    <cellStyle name="常规 2 15" xfId="93"/>
    <cellStyle name="常规 2 16" xfId="94"/>
    <cellStyle name="常规 2 17" xfId="95"/>
    <cellStyle name="常规 2 19" xfId="96"/>
    <cellStyle name="常规 2 2 14 2" xfId="97"/>
    <cellStyle name="常规 2 2 2" xfId="98"/>
    <cellStyle name="常规 37" xfId="99"/>
    <cellStyle name="常规 42" xfId="100"/>
    <cellStyle name="常规 2 2 2 10" xfId="101"/>
    <cellStyle name="常规 2 2 2 10 3" xfId="102"/>
    <cellStyle name="常规 2 2 2 11" xfId="103"/>
    <cellStyle name="常规 2 2 2 2" xfId="104"/>
    <cellStyle name="常规 2 2 2 2 2 2 2" xfId="105"/>
    <cellStyle name="常规 2 2 2 2 3" xfId="106"/>
    <cellStyle name="常规 2 2 2 3" xfId="107"/>
    <cellStyle name="常规 2 2 2_太旗局：内蒙古电力公司2016年生产性固定资产零购计划明细表" xfId="108"/>
    <cellStyle name="常规 2 2 5" xfId="109"/>
    <cellStyle name="常规 45" xfId="110"/>
    <cellStyle name="常规 50" xfId="111"/>
    <cellStyle name="常规 2 3" xfId="112"/>
    <cellStyle name="常规 2 3 16" xfId="113"/>
    <cellStyle name="常规 2 5" xfId="114"/>
    <cellStyle name="常规 2 6 2" xfId="115"/>
    <cellStyle name="常规 2_福利2017年白糖茶叶" xfId="116"/>
    <cellStyle name="常规 27" xfId="117"/>
    <cellStyle name="常规 32" xfId="118"/>
    <cellStyle name="常规 28" xfId="119"/>
    <cellStyle name="常规 33" xfId="120"/>
    <cellStyle name="常规 29" xfId="121"/>
    <cellStyle name="常规 34" xfId="122"/>
    <cellStyle name="常规 3" xfId="123"/>
    <cellStyle name="常规 3 2" xfId="124"/>
    <cellStyle name="常规 35" xfId="125"/>
    <cellStyle name="常规 40" xfId="126"/>
    <cellStyle name="常规 36" xfId="127"/>
    <cellStyle name="常规 41" xfId="128"/>
    <cellStyle name="常规 38" xfId="129"/>
    <cellStyle name="常规 43" xfId="130"/>
    <cellStyle name="常规 4" xfId="131"/>
    <cellStyle name="常规 46" xfId="132"/>
    <cellStyle name="常规 51" xfId="133"/>
    <cellStyle name="常规 47" xfId="134"/>
    <cellStyle name="常规 52" xfId="135"/>
    <cellStyle name="常规 48" xfId="136"/>
    <cellStyle name="常规 53" xfId="137"/>
    <cellStyle name="常规 49" xfId="138"/>
    <cellStyle name="常规 54" xfId="139"/>
    <cellStyle name="常规 5" xfId="140"/>
    <cellStyle name="常规 56" xfId="141"/>
    <cellStyle name="常规 61" xfId="142"/>
    <cellStyle name="常规 57" xfId="143"/>
    <cellStyle name="常规 62" xfId="144"/>
    <cellStyle name="常规 58" xfId="145"/>
    <cellStyle name="常规 59" xfId="146"/>
    <cellStyle name="常规 7" xfId="147"/>
    <cellStyle name="常规 79" xfId="148"/>
    <cellStyle name="常规 84" xfId="149"/>
    <cellStyle name="常规 8" xfId="150"/>
    <cellStyle name="常规 80" xfId="151"/>
    <cellStyle name="常规 81" xfId="152"/>
    <cellStyle name="常规 82" xfId="153"/>
    <cellStyle name="常规 83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9"/>
  <sheetViews>
    <sheetView tabSelected="1" topLeftCell="B1" workbookViewId="0">
      <selection activeCell="V7" sqref="V7"/>
    </sheetView>
  </sheetViews>
  <sheetFormatPr defaultColWidth="9" defaultRowHeight="13.5"/>
  <cols>
    <col min="1" max="1" width="9" hidden="1" customWidth="1"/>
    <col min="2" max="2" width="5.875" customWidth="1"/>
    <col min="3" max="3" width="9.625" customWidth="1"/>
    <col min="4" max="4" width="13" customWidth="1"/>
    <col min="5" max="5" width="6.375" customWidth="1"/>
    <col min="6" max="6" width="6.625" customWidth="1"/>
    <col min="7" max="7" width="7.25" customWidth="1"/>
    <col min="8" max="8" width="3.25" customWidth="1"/>
    <col min="9" max="9" width="2.625" customWidth="1"/>
    <col min="10" max="10" width="8.75" customWidth="1"/>
    <col min="11" max="11" width="6.25" customWidth="1"/>
    <col min="12" max="12" width="5.25" customWidth="1"/>
    <col min="13" max="13" width="5.875" style="2" customWidth="1"/>
    <col min="14" max="14" width="6.75" customWidth="1"/>
    <col min="15" max="15" width="5.75" customWidth="1"/>
    <col min="16" max="16" width="8.25" customWidth="1"/>
  </cols>
  <sheetData>
    <row r="1" ht="26" customHeight="1" spans="1:16">
      <c r="A1" t="s">
        <v>0</v>
      </c>
      <c r="B1" s="3" t="s">
        <v>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13"/>
    </row>
    <row r="2" spans="2:16">
      <c r="B2" s="5" t="s">
        <v>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ht="27" spans="2:16">
      <c r="B3" s="6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14" t="s">
        <v>11</v>
      </c>
      <c r="K3" s="7" t="s">
        <v>12</v>
      </c>
      <c r="L3" s="7" t="s">
        <v>13</v>
      </c>
      <c r="M3" s="6" t="s">
        <v>14</v>
      </c>
      <c r="N3" s="7" t="s">
        <v>15</v>
      </c>
      <c r="O3" s="15" t="s">
        <v>16</v>
      </c>
      <c r="P3" s="15" t="s">
        <v>17</v>
      </c>
    </row>
    <row r="4" s="1" customFormat="1" ht="36" customHeight="1" spans="2:16">
      <c r="B4" s="8" t="s">
        <v>18</v>
      </c>
      <c r="C4" s="9" t="s">
        <v>19</v>
      </c>
      <c r="D4" s="10" t="s">
        <v>20</v>
      </c>
      <c r="E4" s="10" t="s">
        <v>21</v>
      </c>
      <c r="F4" s="10" t="s">
        <v>22</v>
      </c>
      <c r="G4" s="10" t="s">
        <v>23</v>
      </c>
      <c r="H4" s="10" t="s">
        <v>24</v>
      </c>
      <c r="I4" s="10" t="s">
        <v>25</v>
      </c>
      <c r="J4" s="16" t="s">
        <v>26</v>
      </c>
      <c r="K4" s="17">
        <v>42</v>
      </c>
      <c r="L4" s="18">
        <f>SUM(K4:K9)</f>
        <v>216</v>
      </c>
      <c r="M4" s="9" t="s">
        <v>27</v>
      </c>
      <c r="N4" s="10" t="s">
        <v>28</v>
      </c>
      <c r="O4" s="10" t="s">
        <v>29</v>
      </c>
      <c r="P4" s="10" t="s">
        <v>30</v>
      </c>
    </row>
    <row r="5" s="1" customFormat="1" ht="36" customHeight="1" spans="2:16">
      <c r="B5" s="11"/>
      <c r="C5" s="9" t="s">
        <v>19</v>
      </c>
      <c r="D5" s="10" t="s">
        <v>20</v>
      </c>
      <c r="E5" s="10" t="s">
        <v>21</v>
      </c>
      <c r="F5" s="10" t="s">
        <v>22</v>
      </c>
      <c r="G5" s="10" t="s">
        <v>31</v>
      </c>
      <c r="H5" s="10" t="s">
        <v>24</v>
      </c>
      <c r="I5" s="10" t="s">
        <v>25</v>
      </c>
      <c r="J5" s="19"/>
      <c r="K5" s="17">
        <v>57</v>
      </c>
      <c r="L5" s="20"/>
      <c r="M5" s="9" t="s">
        <v>27</v>
      </c>
      <c r="N5" s="10" t="s">
        <v>28</v>
      </c>
      <c r="O5" s="10" t="s">
        <v>32</v>
      </c>
      <c r="P5" s="10" t="s">
        <v>33</v>
      </c>
    </row>
    <row r="6" s="1" customFormat="1" ht="36" customHeight="1" spans="2:16">
      <c r="B6" s="11"/>
      <c r="C6" s="9" t="s">
        <v>19</v>
      </c>
      <c r="D6" s="10" t="s">
        <v>20</v>
      </c>
      <c r="E6" s="10" t="s">
        <v>21</v>
      </c>
      <c r="F6" s="10" t="s">
        <v>34</v>
      </c>
      <c r="G6" s="10" t="s">
        <v>35</v>
      </c>
      <c r="H6" s="10" t="s">
        <v>24</v>
      </c>
      <c r="I6" s="10" t="s">
        <v>25</v>
      </c>
      <c r="J6" s="19"/>
      <c r="K6" s="17">
        <v>50</v>
      </c>
      <c r="L6" s="20"/>
      <c r="M6" s="9" t="s">
        <v>27</v>
      </c>
      <c r="N6" s="10" t="s">
        <v>28</v>
      </c>
      <c r="O6" s="10" t="s">
        <v>36</v>
      </c>
      <c r="P6" s="10" t="s">
        <v>37</v>
      </c>
    </row>
    <row r="7" s="1" customFormat="1" ht="36" customHeight="1" spans="2:16">
      <c r="B7" s="11"/>
      <c r="C7" s="9" t="s">
        <v>19</v>
      </c>
      <c r="D7" s="10" t="s">
        <v>20</v>
      </c>
      <c r="E7" s="10" t="s">
        <v>21</v>
      </c>
      <c r="F7" s="10" t="s">
        <v>38</v>
      </c>
      <c r="G7" s="10" t="s">
        <v>39</v>
      </c>
      <c r="H7" s="10" t="s">
        <v>24</v>
      </c>
      <c r="I7" s="10" t="s">
        <v>25</v>
      </c>
      <c r="J7" s="19"/>
      <c r="K7" s="17">
        <v>40</v>
      </c>
      <c r="L7" s="20"/>
      <c r="M7" s="9" t="s">
        <v>27</v>
      </c>
      <c r="N7" s="10" t="s">
        <v>28</v>
      </c>
      <c r="O7" s="10" t="s">
        <v>40</v>
      </c>
      <c r="P7" s="10" t="s">
        <v>41</v>
      </c>
    </row>
    <row r="8" s="1" customFormat="1" ht="36" customHeight="1" spans="2:16">
      <c r="B8" s="11"/>
      <c r="C8" s="9" t="s">
        <v>19</v>
      </c>
      <c r="D8" s="10" t="s">
        <v>20</v>
      </c>
      <c r="E8" s="10" t="s">
        <v>21</v>
      </c>
      <c r="F8" s="10" t="s">
        <v>42</v>
      </c>
      <c r="G8" s="10" t="s">
        <v>43</v>
      </c>
      <c r="H8" s="10" t="s">
        <v>24</v>
      </c>
      <c r="I8" s="10" t="s">
        <v>25</v>
      </c>
      <c r="J8" s="19"/>
      <c r="K8" s="17">
        <v>16</v>
      </c>
      <c r="L8" s="20"/>
      <c r="M8" s="9" t="s">
        <v>27</v>
      </c>
      <c r="N8" s="10" t="s">
        <v>28</v>
      </c>
      <c r="O8" s="10" t="s">
        <v>44</v>
      </c>
      <c r="P8" s="10" t="s">
        <v>45</v>
      </c>
    </row>
    <row r="9" s="1" customFormat="1" ht="36" customHeight="1" spans="2:16">
      <c r="B9" s="12"/>
      <c r="C9" s="9" t="s">
        <v>19</v>
      </c>
      <c r="D9" s="10" t="s">
        <v>20</v>
      </c>
      <c r="E9" s="10" t="s">
        <v>21</v>
      </c>
      <c r="F9" s="10" t="s">
        <v>46</v>
      </c>
      <c r="G9" s="10" t="s">
        <v>47</v>
      </c>
      <c r="H9" s="10" t="s">
        <v>24</v>
      </c>
      <c r="I9" s="10" t="s">
        <v>25</v>
      </c>
      <c r="J9" s="21"/>
      <c r="K9" s="17">
        <v>11</v>
      </c>
      <c r="L9" s="22"/>
      <c r="M9" s="9" t="s">
        <v>27</v>
      </c>
      <c r="N9" s="10" t="s">
        <v>28</v>
      </c>
      <c r="O9" s="10" t="s">
        <v>48</v>
      </c>
      <c r="P9" s="10" t="s">
        <v>49</v>
      </c>
    </row>
    <row r="10" s="1" customFormat="1" ht="138" customHeight="1" spans="2:16">
      <c r="B10" s="9" t="s">
        <v>50</v>
      </c>
      <c r="C10" s="9" t="s">
        <v>51</v>
      </c>
      <c r="D10" s="10" t="s">
        <v>20</v>
      </c>
      <c r="E10" s="10" t="s">
        <v>52</v>
      </c>
      <c r="F10" s="10" t="s">
        <v>53</v>
      </c>
      <c r="G10" s="10" t="s">
        <v>54</v>
      </c>
      <c r="H10" s="10" t="s">
        <v>55</v>
      </c>
      <c r="I10" s="10" t="s">
        <v>25</v>
      </c>
      <c r="J10" s="23" t="s">
        <v>56</v>
      </c>
      <c r="K10" s="17">
        <v>150000</v>
      </c>
      <c r="L10" s="17">
        <v>150000</v>
      </c>
      <c r="M10" s="9" t="s">
        <v>27</v>
      </c>
      <c r="N10" s="10" t="s">
        <v>28</v>
      </c>
      <c r="O10" s="10" t="s">
        <v>57</v>
      </c>
      <c r="P10" s="10" t="s">
        <v>58</v>
      </c>
    </row>
    <row r="11" s="1" customFormat="1" ht="142" customHeight="1" spans="2:16">
      <c r="B11" s="9" t="s">
        <v>59</v>
      </c>
      <c r="C11" s="9" t="s">
        <v>51</v>
      </c>
      <c r="D11" s="10" t="s">
        <v>20</v>
      </c>
      <c r="E11" s="10" t="s">
        <v>52</v>
      </c>
      <c r="F11" s="10" t="s">
        <v>53</v>
      </c>
      <c r="G11" s="10" t="s">
        <v>54</v>
      </c>
      <c r="H11" s="10" t="s">
        <v>55</v>
      </c>
      <c r="I11" s="10" t="s">
        <v>25</v>
      </c>
      <c r="J11" s="23" t="s">
        <v>56</v>
      </c>
      <c r="K11" s="17">
        <v>150000</v>
      </c>
      <c r="L11" s="17">
        <v>150000</v>
      </c>
      <c r="M11" s="9" t="s">
        <v>27</v>
      </c>
      <c r="N11" s="10" t="s">
        <v>28</v>
      </c>
      <c r="O11" s="10" t="s">
        <v>57</v>
      </c>
      <c r="P11" s="10" t="s">
        <v>58</v>
      </c>
    </row>
    <row r="12" s="1" customFormat="1" ht="76" customHeight="1" spans="2:16">
      <c r="B12" s="8" t="s">
        <v>60</v>
      </c>
      <c r="C12" s="9" t="s">
        <v>61</v>
      </c>
      <c r="D12" s="10" t="s">
        <v>20</v>
      </c>
      <c r="E12" s="10" t="s">
        <v>52</v>
      </c>
      <c r="F12" s="10" t="s">
        <v>62</v>
      </c>
      <c r="G12" s="10" t="s">
        <v>63</v>
      </c>
      <c r="H12" s="10" t="s">
        <v>64</v>
      </c>
      <c r="I12" s="10" t="s">
        <v>25</v>
      </c>
      <c r="J12" s="24" t="s">
        <v>65</v>
      </c>
      <c r="K12" s="17">
        <v>46000</v>
      </c>
      <c r="L12" s="18">
        <f>SUM(K12:K13)</f>
        <v>86000</v>
      </c>
      <c r="M12" s="9" t="s">
        <v>27</v>
      </c>
      <c r="N12" s="10" t="s">
        <v>28</v>
      </c>
      <c r="O12" s="10" t="s">
        <v>66</v>
      </c>
      <c r="P12" s="10" t="s">
        <v>67</v>
      </c>
    </row>
    <row r="13" s="1" customFormat="1" ht="76" customHeight="1" spans="2:16">
      <c r="B13" s="12"/>
      <c r="C13" s="9" t="s">
        <v>61</v>
      </c>
      <c r="D13" s="10" t="s">
        <v>20</v>
      </c>
      <c r="E13" s="10" t="s">
        <v>52</v>
      </c>
      <c r="F13" s="10" t="s">
        <v>62</v>
      </c>
      <c r="G13" s="10" t="s">
        <v>68</v>
      </c>
      <c r="H13" s="10" t="s">
        <v>64</v>
      </c>
      <c r="I13" s="10" t="s">
        <v>25</v>
      </c>
      <c r="J13" s="25"/>
      <c r="K13" s="17">
        <v>40000</v>
      </c>
      <c r="L13" s="22"/>
      <c r="M13" s="9" t="s">
        <v>27</v>
      </c>
      <c r="N13" s="10" t="s">
        <v>28</v>
      </c>
      <c r="O13" s="10" t="s">
        <v>69</v>
      </c>
      <c r="P13" s="10" t="s">
        <v>70</v>
      </c>
    </row>
    <row r="14" s="1" customFormat="1" ht="76" customHeight="1" spans="2:16">
      <c r="B14" s="8" t="s">
        <v>71</v>
      </c>
      <c r="C14" s="9" t="s">
        <v>61</v>
      </c>
      <c r="D14" s="10" t="s">
        <v>20</v>
      </c>
      <c r="E14" s="10" t="s">
        <v>52</v>
      </c>
      <c r="F14" s="10" t="s">
        <v>62</v>
      </c>
      <c r="G14" s="10" t="s">
        <v>63</v>
      </c>
      <c r="H14" s="10" t="s">
        <v>64</v>
      </c>
      <c r="I14" s="10" t="s">
        <v>25</v>
      </c>
      <c r="J14" s="24" t="s">
        <v>65</v>
      </c>
      <c r="K14" s="17">
        <v>46000</v>
      </c>
      <c r="L14" s="18">
        <f>SUM(K14:K15)</f>
        <v>86000</v>
      </c>
      <c r="M14" s="9" t="s">
        <v>27</v>
      </c>
      <c r="N14" s="10" t="s">
        <v>28</v>
      </c>
      <c r="O14" s="10" t="s">
        <v>66</v>
      </c>
      <c r="P14" s="10" t="s">
        <v>67</v>
      </c>
    </row>
    <row r="15" s="1" customFormat="1" ht="76" customHeight="1" spans="2:16">
      <c r="B15" s="12"/>
      <c r="C15" s="9" t="s">
        <v>61</v>
      </c>
      <c r="D15" s="10" t="s">
        <v>20</v>
      </c>
      <c r="E15" s="10" t="s">
        <v>52</v>
      </c>
      <c r="F15" s="10" t="s">
        <v>62</v>
      </c>
      <c r="G15" s="10" t="s">
        <v>68</v>
      </c>
      <c r="H15" s="10" t="s">
        <v>64</v>
      </c>
      <c r="I15" s="10" t="s">
        <v>25</v>
      </c>
      <c r="J15" s="25"/>
      <c r="K15" s="17">
        <v>40000</v>
      </c>
      <c r="L15" s="22"/>
      <c r="M15" s="9" t="s">
        <v>27</v>
      </c>
      <c r="N15" s="10" t="s">
        <v>28</v>
      </c>
      <c r="O15" s="10" t="s">
        <v>69</v>
      </c>
      <c r="P15" s="10" t="s">
        <v>70</v>
      </c>
    </row>
    <row r="16" s="1" customFormat="1" ht="48" customHeight="1" spans="2:16">
      <c r="B16" s="8" t="s">
        <v>72</v>
      </c>
      <c r="C16" s="9" t="s">
        <v>73</v>
      </c>
      <c r="D16" s="10" t="s">
        <v>20</v>
      </c>
      <c r="E16" s="10" t="s">
        <v>21</v>
      </c>
      <c r="F16" s="10" t="s">
        <v>74</v>
      </c>
      <c r="G16" s="10" t="s">
        <v>75</v>
      </c>
      <c r="H16" s="10" t="s">
        <v>76</v>
      </c>
      <c r="I16" s="10" t="s">
        <v>25</v>
      </c>
      <c r="J16" s="16" t="s">
        <v>77</v>
      </c>
      <c r="K16" s="17">
        <v>20500</v>
      </c>
      <c r="L16" s="18">
        <f>SUM(K16:K19)</f>
        <v>82000</v>
      </c>
      <c r="M16" s="9" t="s">
        <v>27</v>
      </c>
      <c r="N16" s="10" t="s">
        <v>28</v>
      </c>
      <c r="O16" s="10" t="s">
        <v>78</v>
      </c>
      <c r="P16" s="10" t="s">
        <v>79</v>
      </c>
    </row>
    <row r="17" s="1" customFormat="1" ht="48" customHeight="1" spans="2:16">
      <c r="B17" s="11"/>
      <c r="C17" s="9" t="s">
        <v>73</v>
      </c>
      <c r="D17" s="10" t="s">
        <v>20</v>
      </c>
      <c r="E17" s="10" t="s">
        <v>21</v>
      </c>
      <c r="F17" s="10" t="s">
        <v>74</v>
      </c>
      <c r="G17" s="10" t="s">
        <v>80</v>
      </c>
      <c r="H17" s="10" t="s">
        <v>76</v>
      </c>
      <c r="I17" s="10" t="s">
        <v>25</v>
      </c>
      <c r="J17" s="19"/>
      <c r="K17" s="17">
        <v>20500</v>
      </c>
      <c r="L17" s="20"/>
      <c r="M17" s="9" t="s">
        <v>27</v>
      </c>
      <c r="N17" s="10" t="s">
        <v>28</v>
      </c>
      <c r="O17" s="10" t="s">
        <v>81</v>
      </c>
      <c r="P17" s="10" t="s">
        <v>82</v>
      </c>
    </row>
    <row r="18" s="1" customFormat="1" ht="48" customHeight="1" spans="2:16">
      <c r="B18" s="11"/>
      <c r="C18" s="9" t="s">
        <v>73</v>
      </c>
      <c r="D18" s="10" t="s">
        <v>20</v>
      </c>
      <c r="E18" s="10" t="s">
        <v>21</v>
      </c>
      <c r="F18" s="10" t="s">
        <v>74</v>
      </c>
      <c r="G18" s="10" t="s">
        <v>83</v>
      </c>
      <c r="H18" s="10" t="s">
        <v>76</v>
      </c>
      <c r="I18" s="10" t="s">
        <v>25</v>
      </c>
      <c r="J18" s="19"/>
      <c r="K18" s="17">
        <v>20500</v>
      </c>
      <c r="L18" s="20"/>
      <c r="M18" s="9" t="s">
        <v>27</v>
      </c>
      <c r="N18" s="10" t="s">
        <v>28</v>
      </c>
      <c r="O18" s="10" t="s">
        <v>84</v>
      </c>
      <c r="P18" s="10" t="s">
        <v>85</v>
      </c>
    </row>
    <row r="19" s="1" customFormat="1" ht="48" customHeight="1" spans="2:16">
      <c r="B19" s="12"/>
      <c r="C19" s="9" t="s">
        <v>73</v>
      </c>
      <c r="D19" s="10" t="s">
        <v>20</v>
      </c>
      <c r="E19" s="10" t="s">
        <v>21</v>
      </c>
      <c r="F19" s="10" t="s">
        <v>74</v>
      </c>
      <c r="G19" s="10" t="s">
        <v>86</v>
      </c>
      <c r="H19" s="10" t="s">
        <v>76</v>
      </c>
      <c r="I19" s="10" t="s">
        <v>25</v>
      </c>
      <c r="J19" s="21"/>
      <c r="K19" s="17">
        <v>20500</v>
      </c>
      <c r="L19" s="22"/>
      <c r="M19" s="9" t="s">
        <v>27</v>
      </c>
      <c r="N19" s="10" t="s">
        <v>28</v>
      </c>
      <c r="O19" s="10" t="s">
        <v>87</v>
      </c>
      <c r="P19" s="10" t="s">
        <v>88</v>
      </c>
    </row>
    <row r="20" s="1" customFormat="1" ht="42" customHeight="1" spans="2:16">
      <c r="B20" s="8" t="s">
        <v>89</v>
      </c>
      <c r="C20" s="9" t="s">
        <v>73</v>
      </c>
      <c r="D20" s="10" t="s">
        <v>20</v>
      </c>
      <c r="E20" s="10" t="s">
        <v>21</v>
      </c>
      <c r="F20" s="10" t="s">
        <v>74</v>
      </c>
      <c r="G20" s="10" t="s">
        <v>75</v>
      </c>
      <c r="H20" s="10" t="s">
        <v>76</v>
      </c>
      <c r="I20" s="10" t="s">
        <v>25</v>
      </c>
      <c r="J20" s="16" t="s">
        <v>77</v>
      </c>
      <c r="K20" s="17">
        <v>20500</v>
      </c>
      <c r="L20" s="18">
        <f>SUM(K20:K23)</f>
        <v>82000</v>
      </c>
      <c r="M20" s="9" t="s">
        <v>27</v>
      </c>
      <c r="N20" s="10" t="s">
        <v>28</v>
      </c>
      <c r="O20" s="10" t="s">
        <v>78</v>
      </c>
      <c r="P20" s="10" t="s">
        <v>79</v>
      </c>
    </row>
    <row r="21" s="1" customFormat="1" ht="42" customHeight="1" spans="2:16">
      <c r="B21" s="11"/>
      <c r="C21" s="9" t="s">
        <v>73</v>
      </c>
      <c r="D21" s="10" t="s">
        <v>20</v>
      </c>
      <c r="E21" s="10" t="s">
        <v>21</v>
      </c>
      <c r="F21" s="10" t="s">
        <v>74</v>
      </c>
      <c r="G21" s="10" t="s">
        <v>80</v>
      </c>
      <c r="H21" s="10" t="s">
        <v>76</v>
      </c>
      <c r="I21" s="10" t="s">
        <v>25</v>
      </c>
      <c r="J21" s="19"/>
      <c r="K21" s="17">
        <v>20500</v>
      </c>
      <c r="L21" s="20"/>
      <c r="M21" s="9" t="s">
        <v>27</v>
      </c>
      <c r="N21" s="10" t="s">
        <v>28</v>
      </c>
      <c r="O21" s="10" t="s">
        <v>81</v>
      </c>
      <c r="P21" s="10" t="s">
        <v>82</v>
      </c>
    </row>
    <row r="22" s="1" customFormat="1" ht="42" customHeight="1" spans="2:16">
      <c r="B22" s="11"/>
      <c r="C22" s="9" t="s">
        <v>73</v>
      </c>
      <c r="D22" s="10" t="s">
        <v>20</v>
      </c>
      <c r="E22" s="10" t="s">
        <v>21</v>
      </c>
      <c r="F22" s="10" t="s">
        <v>74</v>
      </c>
      <c r="G22" s="10" t="s">
        <v>83</v>
      </c>
      <c r="H22" s="10" t="s">
        <v>76</v>
      </c>
      <c r="I22" s="10" t="s">
        <v>25</v>
      </c>
      <c r="J22" s="19"/>
      <c r="K22" s="17">
        <v>20500</v>
      </c>
      <c r="L22" s="20"/>
      <c r="M22" s="9" t="s">
        <v>27</v>
      </c>
      <c r="N22" s="10" t="s">
        <v>28</v>
      </c>
      <c r="O22" s="10" t="s">
        <v>84</v>
      </c>
      <c r="P22" s="10" t="s">
        <v>85</v>
      </c>
    </row>
    <row r="23" s="1" customFormat="1" ht="42" customHeight="1" spans="2:16">
      <c r="B23" s="12"/>
      <c r="C23" s="9" t="s">
        <v>73</v>
      </c>
      <c r="D23" s="10" t="s">
        <v>20</v>
      </c>
      <c r="E23" s="10" t="s">
        <v>21</v>
      </c>
      <c r="F23" s="10" t="s">
        <v>74</v>
      </c>
      <c r="G23" s="10" t="s">
        <v>86</v>
      </c>
      <c r="H23" s="10" t="s">
        <v>76</v>
      </c>
      <c r="I23" s="10" t="s">
        <v>25</v>
      </c>
      <c r="J23" s="21"/>
      <c r="K23" s="17">
        <v>20500</v>
      </c>
      <c r="L23" s="22"/>
      <c r="M23" s="9" t="s">
        <v>27</v>
      </c>
      <c r="N23" s="10" t="s">
        <v>28</v>
      </c>
      <c r="O23" s="10" t="s">
        <v>87</v>
      </c>
      <c r="P23" s="10" t="s">
        <v>88</v>
      </c>
    </row>
    <row r="24" s="1" customFormat="1" ht="42" customHeight="1" spans="2:16">
      <c r="B24" s="8" t="s">
        <v>90</v>
      </c>
      <c r="C24" s="9" t="s">
        <v>91</v>
      </c>
      <c r="D24" s="10" t="s">
        <v>20</v>
      </c>
      <c r="E24" s="10" t="s">
        <v>52</v>
      </c>
      <c r="F24" s="10" t="s">
        <v>92</v>
      </c>
      <c r="G24" s="10" t="s">
        <v>93</v>
      </c>
      <c r="H24" s="10" t="s">
        <v>24</v>
      </c>
      <c r="I24" s="10" t="s">
        <v>25</v>
      </c>
      <c r="J24" s="16" t="s">
        <v>94</v>
      </c>
      <c r="K24" s="17">
        <v>3700</v>
      </c>
      <c r="L24" s="18">
        <f>SUM(K24:K26)</f>
        <v>11100</v>
      </c>
      <c r="M24" s="9" t="s">
        <v>27</v>
      </c>
      <c r="N24" s="10" t="s">
        <v>28</v>
      </c>
      <c r="O24" s="10" t="s">
        <v>95</v>
      </c>
      <c r="P24" s="10" t="s">
        <v>96</v>
      </c>
    </row>
    <row r="25" s="1" customFormat="1" ht="42" customHeight="1" spans="2:16">
      <c r="B25" s="11"/>
      <c r="C25" s="9" t="s">
        <v>91</v>
      </c>
      <c r="D25" s="10" t="s">
        <v>20</v>
      </c>
      <c r="E25" s="10" t="s">
        <v>52</v>
      </c>
      <c r="F25" s="10" t="s">
        <v>92</v>
      </c>
      <c r="G25" s="10" t="s">
        <v>97</v>
      </c>
      <c r="H25" s="10" t="s">
        <v>24</v>
      </c>
      <c r="I25" s="10" t="s">
        <v>25</v>
      </c>
      <c r="J25" s="19"/>
      <c r="K25" s="17">
        <v>3700</v>
      </c>
      <c r="L25" s="20"/>
      <c r="M25" s="9" t="s">
        <v>27</v>
      </c>
      <c r="N25" s="10" t="s">
        <v>28</v>
      </c>
      <c r="O25" s="10" t="s">
        <v>98</v>
      </c>
      <c r="P25" s="10" t="s">
        <v>99</v>
      </c>
    </row>
    <row r="26" s="1" customFormat="1" ht="42" customHeight="1" spans="2:16">
      <c r="B26" s="12"/>
      <c r="C26" s="9" t="s">
        <v>91</v>
      </c>
      <c r="D26" s="10" t="s">
        <v>20</v>
      </c>
      <c r="E26" s="10" t="s">
        <v>52</v>
      </c>
      <c r="F26" s="10" t="s">
        <v>92</v>
      </c>
      <c r="G26" s="10" t="s">
        <v>100</v>
      </c>
      <c r="H26" s="10" t="s">
        <v>24</v>
      </c>
      <c r="I26" s="10" t="s">
        <v>25</v>
      </c>
      <c r="J26" s="21"/>
      <c r="K26" s="17">
        <v>3700</v>
      </c>
      <c r="L26" s="22"/>
      <c r="M26" s="9" t="s">
        <v>27</v>
      </c>
      <c r="N26" s="10" t="s">
        <v>28</v>
      </c>
      <c r="O26" s="10" t="s">
        <v>101</v>
      </c>
      <c r="P26" s="10" t="s">
        <v>102</v>
      </c>
    </row>
    <row r="27" s="1" customFormat="1" ht="46" customHeight="1" spans="2:16">
      <c r="B27" s="8" t="s">
        <v>103</v>
      </c>
      <c r="C27" s="9" t="s">
        <v>91</v>
      </c>
      <c r="D27" s="10" t="s">
        <v>20</v>
      </c>
      <c r="E27" s="10" t="s">
        <v>52</v>
      </c>
      <c r="F27" s="10" t="s">
        <v>92</v>
      </c>
      <c r="G27" s="10" t="s">
        <v>93</v>
      </c>
      <c r="H27" s="10" t="s">
        <v>24</v>
      </c>
      <c r="I27" s="10" t="s">
        <v>25</v>
      </c>
      <c r="J27" s="16" t="s">
        <v>94</v>
      </c>
      <c r="K27" s="17">
        <v>3700</v>
      </c>
      <c r="L27" s="18">
        <f>SUM(K27:K29)</f>
        <v>11100</v>
      </c>
      <c r="M27" s="9" t="s">
        <v>27</v>
      </c>
      <c r="N27" s="10" t="s">
        <v>28</v>
      </c>
      <c r="O27" s="10" t="s">
        <v>95</v>
      </c>
      <c r="P27" s="10" t="s">
        <v>96</v>
      </c>
    </row>
    <row r="28" s="1" customFormat="1" ht="46" customHeight="1" spans="2:16">
      <c r="B28" s="11"/>
      <c r="C28" s="9" t="s">
        <v>91</v>
      </c>
      <c r="D28" s="10" t="s">
        <v>20</v>
      </c>
      <c r="E28" s="10" t="s">
        <v>52</v>
      </c>
      <c r="F28" s="10" t="s">
        <v>92</v>
      </c>
      <c r="G28" s="10" t="s">
        <v>97</v>
      </c>
      <c r="H28" s="10" t="s">
        <v>24</v>
      </c>
      <c r="I28" s="10" t="s">
        <v>25</v>
      </c>
      <c r="J28" s="19"/>
      <c r="K28" s="17">
        <v>3700</v>
      </c>
      <c r="L28" s="20"/>
      <c r="M28" s="9" t="s">
        <v>27</v>
      </c>
      <c r="N28" s="10" t="s">
        <v>28</v>
      </c>
      <c r="O28" s="10" t="s">
        <v>98</v>
      </c>
      <c r="P28" s="10" t="s">
        <v>99</v>
      </c>
    </row>
    <row r="29" s="1" customFormat="1" ht="46" customHeight="1" spans="2:16">
      <c r="B29" s="12"/>
      <c r="C29" s="9" t="s">
        <v>91</v>
      </c>
      <c r="D29" s="10" t="s">
        <v>20</v>
      </c>
      <c r="E29" s="10" t="s">
        <v>52</v>
      </c>
      <c r="F29" s="10" t="s">
        <v>92</v>
      </c>
      <c r="G29" s="10" t="s">
        <v>100</v>
      </c>
      <c r="H29" s="10" t="s">
        <v>24</v>
      </c>
      <c r="I29" s="10" t="s">
        <v>25</v>
      </c>
      <c r="J29" s="21"/>
      <c r="K29" s="17">
        <v>3700</v>
      </c>
      <c r="L29" s="22"/>
      <c r="M29" s="9" t="s">
        <v>27</v>
      </c>
      <c r="N29" s="10" t="s">
        <v>28</v>
      </c>
      <c r="O29" s="10" t="s">
        <v>101</v>
      </c>
      <c r="P29" s="10" t="s">
        <v>102</v>
      </c>
    </row>
  </sheetData>
  <mergeCells count="23">
    <mergeCell ref="B1:P1"/>
    <mergeCell ref="B2:P2"/>
    <mergeCell ref="B4:B9"/>
    <mergeCell ref="B12:B13"/>
    <mergeCell ref="B14:B15"/>
    <mergeCell ref="B16:B19"/>
    <mergeCell ref="B20:B23"/>
    <mergeCell ref="B24:B26"/>
    <mergeCell ref="B27:B29"/>
    <mergeCell ref="J4:J9"/>
    <mergeCell ref="J12:J13"/>
    <mergeCell ref="J14:J15"/>
    <mergeCell ref="J16:J19"/>
    <mergeCell ref="J20:J23"/>
    <mergeCell ref="J24:J26"/>
    <mergeCell ref="J27:J29"/>
    <mergeCell ref="L4:L9"/>
    <mergeCell ref="L12:L13"/>
    <mergeCell ref="L14:L15"/>
    <mergeCell ref="L16:L19"/>
    <mergeCell ref="L20:L23"/>
    <mergeCell ref="L24:L26"/>
    <mergeCell ref="L27:L29"/>
  </mergeCells>
  <pageMargins left="0.196527777777778" right="0.236111111111111" top="0.432638888888889" bottom="0.354166666666667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蒙电_资格后审（excel）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奈何情以深</cp:lastModifiedBy>
  <dcterms:created xsi:type="dcterms:W3CDTF">2020-03-21T03:11:00Z</dcterms:created>
  <dcterms:modified xsi:type="dcterms:W3CDTF">2023-05-23T08:27:47Z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2085E6BEE609402680A3B4845F483333_13</vt:lpwstr>
  </property>
</Properties>
</file>