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蒙电_资格后审（excel）" sheetId="5" r:id="rId1"/>
  </sheets>
  <calcPr calcId="144525"/>
</workbook>
</file>

<file path=xl/sharedStrings.xml><?xml version="1.0" encoding="utf-8"?>
<sst xmlns="http://schemas.openxmlformats.org/spreadsheetml/2006/main" count="431" uniqueCount="122">
  <si>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42,"isFree":false,"startRow":3}]}</t>
  </si>
  <si>
    <t>招标公告附件6：标段划分及采购明细表</t>
  </si>
  <si>
    <t>如技术规范书中设备到货时间与本表中时间不一致，以本表中到货时间为准。</t>
  </si>
  <si>
    <t>招标标段</t>
  </si>
  <si>
    <t>标段名称</t>
  </si>
  <si>
    <t>设备属性</t>
  </si>
  <si>
    <t>设备名称</t>
  </si>
  <si>
    <t>规格型号</t>
  </si>
  <si>
    <t>单位</t>
  </si>
  <si>
    <t>数量</t>
  </si>
  <si>
    <t>专用资格要求</t>
  </si>
  <si>
    <t>最高投标限价单价（元）</t>
  </si>
  <si>
    <t>最高投标限价合价（元）</t>
  </si>
  <si>
    <t>到货时间</t>
  </si>
  <si>
    <t>到货地点</t>
  </si>
  <si>
    <t>设备编码</t>
  </si>
  <si>
    <t>采购申请标识</t>
  </si>
  <si>
    <t>HG20230601-217-1</t>
  </si>
  <si>
    <t>高压计量箱</t>
  </si>
  <si>
    <t>一次设备</t>
  </si>
  <si>
    <t>高压计量箱,10KV,干式,20-40/5</t>
  </si>
  <si>
    <t>台</t>
  </si>
  <si>
    <t>1</t>
  </si>
  <si>
    <t>1.投标人需具有一般纳税人资格，提供一般纳税人资格证明材料。
2.需提供内蒙古电科院出具的有效期内的合格入网测试报告。
3.近年（2019年01月01日-至今）同类产品业绩1份。（提供合同及配套发票，发票需提供国家税务局查询结果截图。）
4.投标人必须为制造商。</t>
  </si>
  <si>
    <t>20230515</t>
  </si>
  <si>
    <t>买方指定仓库地面交货</t>
  </si>
  <si>
    <t>801008753</t>
  </si>
  <si>
    <t>380000059000040</t>
  </si>
  <si>
    <t>高压计量箱,10KV,干式,25-50/5</t>
  </si>
  <si>
    <t>801005634</t>
  </si>
  <si>
    <t>380000059000050</t>
  </si>
  <si>
    <t>高压计量箱,10KV,干式,30-60/5</t>
  </si>
  <si>
    <t>801008752</t>
  </si>
  <si>
    <t>380000059000060</t>
  </si>
  <si>
    <t>高压计量箱,10KV,干式,40-80/5</t>
  </si>
  <si>
    <t>801008750</t>
  </si>
  <si>
    <t>380000059000070</t>
  </si>
  <si>
    <t>高压计量箱,10KV,干式,50-100/5</t>
  </si>
  <si>
    <t>801007089</t>
  </si>
  <si>
    <t>380000059000080</t>
  </si>
  <si>
    <t>高压计量箱,10KV,干式,75-150/5</t>
  </si>
  <si>
    <t>801007090</t>
  </si>
  <si>
    <t>380000059000090</t>
  </si>
  <si>
    <t>高压计量箱,10KV,干式,100-200/5</t>
  </si>
  <si>
    <t>801007091</t>
  </si>
  <si>
    <t>380000059000100</t>
  </si>
  <si>
    <t>高压计量箱,10KV,干式,250-500/5</t>
  </si>
  <si>
    <t>801008751</t>
  </si>
  <si>
    <t>380000059000110</t>
  </si>
  <si>
    <t>高压计量箱,6KV,干式,20-40/5</t>
  </si>
  <si>
    <t>801009889</t>
  </si>
  <si>
    <t>380000059000120</t>
  </si>
  <si>
    <t>高压计量箱,6KV,干式,25-50/5</t>
  </si>
  <si>
    <t>801009890</t>
  </si>
  <si>
    <t>380000059000130</t>
  </si>
  <si>
    <t>高压计量箱,6KV,干式,30-60/5</t>
  </si>
  <si>
    <t>801009891</t>
  </si>
  <si>
    <t>380000059000140</t>
  </si>
  <si>
    <t>高压计量箱,6KV,干式,40-80/5</t>
  </si>
  <si>
    <t>801009892</t>
  </si>
  <si>
    <t>380000059000150</t>
  </si>
  <si>
    <t>高压计量箱,6KV,干式,50-100/5</t>
  </si>
  <si>
    <t>801009893</t>
  </si>
  <si>
    <t>380000059000160</t>
  </si>
  <si>
    <t>高压计量箱,6KV,干式,75-150/5</t>
  </si>
  <si>
    <t>801009894</t>
  </si>
  <si>
    <t>380000059000170</t>
  </si>
  <si>
    <t>高压计量箱,6KV,干式,100-200/5</t>
  </si>
  <si>
    <t>801009895</t>
  </si>
  <si>
    <t>380000059000180</t>
  </si>
  <si>
    <t>高压计量箱,10KV,干式,200-400/5</t>
  </si>
  <si>
    <t>801017130</t>
  </si>
  <si>
    <t>380000059001900</t>
  </si>
  <si>
    <t>HG20230601-217-2</t>
  </si>
  <si>
    <t>1.投标人需具有一般纳税人资格，提供一般纳税人资格证明材料。
2.需提供内蒙古电科院出具的有效期内的合格入网测试报告。
3.3.近年（2019年01月01日-至今）同类产品业绩1份。（提供合同及配套发票，发票需提供国家税务局查询结果截图。）
4.投标人必须为制造商。</t>
  </si>
  <si>
    <t>380000059001980</t>
  </si>
  <si>
    <t>380000059001990</t>
  </si>
  <si>
    <t>380000059002000</t>
  </si>
  <si>
    <t>380000059002010</t>
  </si>
  <si>
    <t>380000059002020</t>
  </si>
  <si>
    <t>380000059002030</t>
  </si>
  <si>
    <t>380000059002040</t>
  </si>
  <si>
    <t>380000059002050</t>
  </si>
  <si>
    <t>380000059002060</t>
  </si>
  <si>
    <t>380000059002070</t>
  </si>
  <si>
    <t>380000059002080</t>
  </si>
  <si>
    <t>380000059002090</t>
  </si>
  <si>
    <t>380000059002100</t>
  </si>
  <si>
    <t>380000059002110</t>
  </si>
  <si>
    <t>380000059002120</t>
  </si>
  <si>
    <t>380000059003630</t>
  </si>
  <si>
    <t>HG20230601-219-1</t>
  </si>
  <si>
    <t>单相智能费控电能表，R46</t>
  </si>
  <si>
    <t>仪器仪表</t>
  </si>
  <si>
    <t>智能电能表</t>
  </si>
  <si>
    <t>智能电能表,1（80）A,单相智能费控电能表(R46),HPLC</t>
  </si>
  <si>
    <t>只</t>
  </si>
  <si>
    <t>1.投标人需具有一般纳税人资格，提供一般纳税人资格证明材料。
2.具有同类产品省级及以上计量技术检测机构出具的按照国家有关检定验收规程所做的产品合格型式评价试验报告或检验报告。
3.近年（2019年01月01日-至今）同类产品业绩1份。（提供合同及配套发票，发票需提供国家税务局查询结果截图。）
4.投标人必须为制造商。</t>
  </si>
  <si>
    <t>801011397</t>
  </si>
  <si>
    <t>380000059000190</t>
  </si>
  <si>
    <t>三相智能费控电能表，R46</t>
  </si>
  <si>
    <t>智能电能表,1（80）A,三相智能费控电能表(R46),HPLC</t>
  </si>
  <si>
    <t>801011439</t>
  </si>
  <si>
    <t>380000059000200</t>
  </si>
  <si>
    <t>三相智能电能表，R46</t>
  </si>
  <si>
    <t>智能电能表,0.3（6）A,三相智能电能表0.5S（自适应）(R46),485</t>
  </si>
  <si>
    <t>801011441</t>
  </si>
  <si>
    <t>380000059001930</t>
  </si>
  <si>
    <t>HG20230601-219-2</t>
  </si>
  <si>
    <t>380000059002130</t>
  </si>
  <si>
    <t>380000059002140</t>
  </si>
  <si>
    <t>380000059003660</t>
  </si>
  <si>
    <t>HG20230601-220-1</t>
  </si>
  <si>
    <t>营销智慧终端</t>
  </si>
  <si>
    <t>二次设备</t>
  </si>
  <si>
    <t>营销智慧终端,0.5S/2.0级,HPLC</t>
  </si>
  <si>
    <t>2200</t>
  </si>
  <si>
    <t>801011403</t>
  </si>
  <si>
    <t>380000059003690</t>
  </si>
  <si>
    <t>HG20230601-220-2</t>
  </si>
  <si>
    <t>20230330</t>
  </si>
  <si>
    <t>380000059003700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</si>
</sst>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1"/>
      <color theme="1"/>
      <name val="等线"/>
      <charset val="134"/>
      <scheme val="minor"/>
    </font>
    <font>
      <b/>
      <sz val="8"/>
      <name val="黑体"/>
      <charset val="134"/>
    </font>
    <font>
      <sz val="8"/>
      <name val="等线"/>
      <charset val="134"/>
      <scheme val="minor"/>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4" fillId="0" borderId="0"/>
    <xf numFmtId="0" fontId="4" fillId="0" borderId="0"/>
    <xf numFmtId="0" fontId="5" fillId="0" borderId="0"/>
    <xf numFmtId="0" fontId="6" fillId="2" borderId="0" applyNumberFormat="0" applyBorder="0" applyAlignment="0" applyProtection="0">
      <alignment vertical="center"/>
    </xf>
    <xf numFmtId="0" fontId="7" fillId="3" borderId="7" applyNumberFormat="0" applyAlignment="0" applyProtection="0">
      <alignment vertical="center"/>
    </xf>
    <xf numFmtId="0" fontId="4" fillId="0" borderId="0"/>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4" fillId="0" borderId="0"/>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xf numFmtId="0" fontId="5" fillId="0" borderId="0"/>
    <xf numFmtId="0" fontId="5" fillId="0" borderId="0"/>
    <xf numFmtId="0" fontId="14" fillId="0" borderId="0" applyNumberFormat="0" applyFill="0" applyBorder="0" applyAlignment="0" applyProtection="0">
      <alignment vertical="center"/>
    </xf>
    <xf numFmtId="0" fontId="15" fillId="0" borderId="0"/>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0" fillId="0" borderId="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0" fillId="0" borderId="0"/>
    <xf numFmtId="0" fontId="5" fillId="0" borderId="0"/>
    <xf numFmtId="0" fontId="5" fillId="0" borderId="0"/>
    <xf numFmtId="0" fontId="21"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3" applyNumberFormat="0" applyFill="0" applyAlignment="0" applyProtection="0">
      <alignment vertical="center"/>
    </xf>
    <xf numFmtId="0" fontId="0" fillId="0" borderId="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9" fillId="17" borderId="0" applyNumberFormat="0" applyBorder="0" applyAlignment="0" applyProtection="0">
      <alignment vertical="center"/>
    </xf>
    <xf numFmtId="0" fontId="0" fillId="0" borderId="0"/>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4" fillId="0" borderId="0"/>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5" fillId="0" borderId="0"/>
    <xf numFmtId="0" fontId="5" fillId="0" borderId="0">
      <alignment vertical="center"/>
    </xf>
    <xf numFmtId="0" fontId="0" fillId="0" borderId="0"/>
    <xf numFmtId="0" fontId="5" fillId="0" borderId="0">
      <alignment vertical="center"/>
    </xf>
    <xf numFmtId="0" fontId="0" fillId="0" borderId="0">
      <alignment vertical="center"/>
    </xf>
    <xf numFmtId="0" fontId="5" fillId="0" borderId="0"/>
    <xf numFmtId="0" fontId="4" fillId="0" borderId="0"/>
    <xf numFmtId="0" fontId="5" fillId="0" borderId="0"/>
    <xf numFmtId="0" fontId="0" fillId="0" borderId="0">
      <alignment vertical="center"/>
    </xf>
    <xf numFmtId="0" fontId="4" fillId="0" borderId="0"/>
    <xf numFmtId="0" fontId="4" fillId="0" borderId="0">
      <alignment vertical="center"/>
    </xf>
    <xf numFmtId="0" fontId="4" fillId="0" borderId="0"/>
    <xf numFmtId="0" fontId="0" fillId="0" borderId="0">
      <alignment vertical="center"/>
    </xf>
    <xf numFmtId="0" fontId="15" fillId="0" borderId="0">
      <alignment vertical="center"/>
    </xf>
    <xf numFmtId="0" fontId="0" fillId="0" borderId="0"/>
    <xf numFmtId="0" fontId="26" fillId="0" borderId="0"/>
    <xf numFmtId="0" fontId="0" fillId="0" borderId="0"/>
    <xf numFmtId="0" fontId="4" fillId="0" borderId="0"/>
    <xf numFmtId="0" fontId="4" fillId="0" borderId="0"/>
    <xf numFmtId="0" fontId="15" fillId="0" borderId="0">
      <alignment vertical="center"/>
    </xf>
    <xf numFmtId="0" fontId="4" fillId="0" borderId="0"/>
    <xf numFmtId="0" fontId="4" fillId="0" borderId="0"/>
    <xf numFmtId="0" fontId="15" fillId="0" borderId="0">
      <alignment vertical="center"/>
    </xf>
    <xf numFmtId="0" fontId="15" fillId="0" borderId="0">
      <alignment vertical="center"/>
    </xf>
    <xf numFmtId="0" fontId="0" fillId="0" borderId="0"/>
    <xf numFmtId="0" fontId="15" fillId="0" borderId="0">
      <alignment vertical="center"/>
    </xf>
    <xf numFmtId="0" fontId="15" fillId="0" borderId="0"/>
    <xf numFmtId="0" fontId="5" fillId="0" borderId="0">
      <alignment vertical="center"/>
    </xf>
    <xf numFmtId="0" fontId="5" fillId="0" borderId="0">
      <alignment vertical="center"/>
    </xf>
    <xf numFmtId="0" fontId="15" fillId="0" borderId="0">
      <alignment vertical="center"/>
    </xf>
    <xf numFmtId="0" fontId="5" fillId="0" borderId="0"/>
    <xf numFmtId="0" fontId="15" fillId="0" borderId="0">
      <alignment vertical="center"/>
    </xf>
    <xf numFmtId="0" fontId="15" fillId="0" borderId="0">
      <alignment vertical="center"/>
    </xf>
    <xf numFmtId="0" fontId="4" fillId="0" borderId="0"/>
    <xf numFmtId="0" fontId="4" fillId="0" borderId="0"/>
    <xf numFmtId="0" fontId="15" fillId="0" borderId="0"/>
    <xf numFmtId="0" fontId="0" fillId="0" borderId="0"/>
    <xf numFmtId="0" fontId="15" fillId="0" borderId="0"/>
    <xf numFmtId="0" fontId="0" fillId="0" borderId="0"/>
    <xf numFmtId="0" fontId="0" fillId="0" borderId="0">
      <alignment vertical="center"/>
    </xf>
    <xf numFmtId="0" fontId="0" fillId="0" borderId="0">
      <alignment vertical="center"/>
    </xf>
    <xf numFmtId="0" fontId="15" fillId="0" borderId="0">
      <alignment vertical="center"/>
    </xf>
    <xf numFmtId="0" fontId="15" fillId="0" borderId="0"/>
    <xf numFmtId="0" fontId="15" fillId="0" borderId="0">
      <alignment vertical="center"/>
    </xf>
    <xf numFmtId="0" fontId="4" fillId="0" borderId="0"/>
    <xf numFmtId="0" fontId="4" fillId="0" borderId="0"/>
    <xf numFmtId="0" fontId="15" fillId="0" borderId="0">
      <alignment vertical="center"/>
    </xf>
    <xf numFmtId="0" fontId="5" fillId="0" borderId="0"/>
    <xf numFmtId="0" fontId="5" fillId="0" borderId="0">
      <alignment vertical="center"/>
    </xf>
    <xf numFmtId="0" fontId="0" fillId="0" borderId="0">
      <alignment vertical="center"/>
    </xf>
    <xf numFmtId="0" fontId="15" fillId="0" borderId="0">
      <alignment vertical="center"/>
    </xf>
    <xf numFmtId="0" fontId="15" fillId="0" borderId="0">
      <alignment vertical="center"/>
    </xf>
    <xf numFmtId="0" fontId="4" fillId="0" borderId="0"/>
    <xf numFmtId="0" fontId="5" fillId="0" borderId="0"/>
    <xf numFmtId="0" fontId="0" fillId="0" borderId="0"/>
    <xf numFmtId="0" fontId="5" fillId="0" borderId="0"/>
    <xf numFmtId="0" fontId="4" fillId="0" borderId="0"/>
    <xf numFmtId="0" fontId="0" fillId="0" borderId="0"/>
    <xf numFmtId="0" fontId="15" fillId="0" borderId="0">
      <alignment vertical="center"/>
    </xf>
    <xf numFmtId="0" fontId="26" fillId="0" borderId="0"/>
    <xf numFmtId="0" fontId="4" fillId="0" borderId="0"/>
    <xf numFmtId="0" fontId="0" fillId="0" borderId="0"/>
    <xf numFmtId="0" fontId="15"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0" fillId="0" borderId="0"/>
    <xf numFmtId="0" fontId="4" fillId="0" borderId="0"/>
    <xf numFmtId="0" fontId="4" fillId="0" borderId="0"/>
    <xf numFmtId="0" fontId="4" fillId="0" borderId="0"/>
    <xf numFmtId="0" fontId="4" fillId="0" borderId="0"/>
    <xf numFmtId="0" fontId="4" fillId="0" borderId="0"/>
    <xf numFmtId="0" fontId="5" fillId="0" borderId="0">
      <alignment vertical="center"/>
    </xf>
  </cellStyleXfs>
  <cellXfs count="27">
    <xf numFmtId="0" fontId="0" fillId="0" borderId="0" xfId="0">
      <alignment vertical="center"/>
    </xf>
    <xf numFmtId="0" fontId="0" fillId="0" borderId="0" xfId="0" applyFill="1">
      <alignment vertical="center"/>
    </xf>
    <xf numFmtId="0" fontId="0" fillId="0" borderId="0" xfId="0" applyFill="1">
      <alignment vertical="center"/>
    </xf>
    <xf numFmtId="49" fontId="0" fillId="0" borderId="0" xfId="0" applyNumberFormat="1" applyFill="1">
      <alignmen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xf>
    <xf numFmtId="0"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0" fillId="0" borderId="0" xfId="0" applyFill="1" applyAlignment="1">
      <alignment vertical="center" wrapText="1"/>
    </xf>
    <xf numFmtId="0" fontId="1" fillId="0" borderId="6" xfId="0" applyFont="1" applyFill="1" applyBorder="1" applyAlignment="1">
      <alignment horizontal="left" vertical="center"/>
    </xf>
    <xf numFmtId="0" fontId="2" fillId="0" borderId="2" xfId="0" applyNumberFormat="1" applyFont="1" applyFill="1" applyBorder="1" applyAlignment="1">
      <alignment horizontal="center" vertical="center" wrapText="1"/>
    </xf>
    <xf numFmtId="0" fontId="2" fillId="0" borderId="2" xfId="86"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left" vertical="center" wrapText="1"/>
    </xf>
    <xf numFmtId="49" fontId="0" fillId="0" borderId="0" xfId="0" applyNumberFormat="1" applyFill="1" applyAlignment="1">
      <alignment vertical="center" wrapText="1"/>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常规 6 4 4" xfId="69"/>
    <cellStyle name="常规 24" xfId="70"/>
    <cellStyle name="常规 19" xfId="71"/>
    <cellStyle name="Normal 2 12" xfId="72"/>
    <cellStyle name="常规 11" xfId="73"/>
    <cellStyle name="常规 13" xfId="74"/>
    <cellStyle name="常规 11 2" xfId="75"/>
    <cellStyle name="常规 12 2" xfId="76"/>
    <cellStyle name="常规 14" xfId="77"/>
    <cellStyle name="常规 14 7" xfId="78"/>
    <cellStyle name="常规 20" xfId="79"/>
    <cellStyle name="常规 15" xfId="80"/>
    <cellStyle name="常规 21" xfId="81"/>
    <cellStyle name="常规 16" xfId="82"/>
    <cellStyle name="常规 22" xfId="83"/>
    <cellStyle name="常规 17" xfId="84"/>
    <cellStyle name="常规 60" xfId="85"/>
    <cellStyle name="常规 55" xfId="86"/>
    <cellStyle name="常规 17 2" xfId="87"/>
    <cellStyle name="常规 23" xfId="88"/>
    <cellStyle name="常规 18"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42" xfId="98"/>
    <cellStyle name="常规 37" xfId="99"/>
    <cellStyle name="常规 2 2 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50" xfId="109"/>
    <cellStyle name="常规 45" xfId="110"/>
    <cellStyle name="常规 2 2 5" xfId="111"/>
    <cellStyle name="常规 2 3" xfId="112"/>
    <cellStyle name="常规 2 3 16" xfId="113"/>
    <cellStyle name="常规 2 5" xfId="114"/>
    <cellStyle name="常规 2 6 2" xfId="115"/>
    <cellStyle name="常规 2_福利2017年白糖茶叶" xfId="116"/>
    <cellStyle name="常规 32" xfId="117"/>
    <cellStyle name="常规 27" xfId="118"/>
    <cellStyle name="常规 33" xfId="119"/>
    <cellStyle name="常规 28" xfId="120"/>
    <cellStyle name="常规 34" xfId="121"/>
    <cellStyle name="常规 29" xfId="122"/>
    <cellStyle name="常规 3" xfId="123"/>
    <cellStyle name="常规 3 2" xfId="124"/>
    <cellStyle name="常规 40" xfId="125"/>
    <cellStyle name="常规 35" xfId="126"/>
    <cellStyle name="常规 41" xfId="127"/>
    <cellStyle name="常规 36" xfId="128"/>
    <cellStyle name="常规 43" xfId="129"/>
    <cellStyle name="常规 38" xfId="130"/>
    <cellStyle name="常规 4" xfId="131"/>
    <cellStyle name="常规 51" xfId="132"/>
    <cellStyle name="常规 46" xfId="133"/>
    <cellStyle name="常规 52" xfId="134"/>
    <cellStyle name="常规 47" xfId="135"/>
    <cellStyle name="常规 53" xfId="136"/>
    <cellStyle name="常规 48" xfId="137"/>
    <cellStyle name="常规 54" xfId="138"/>
    <cellStyle name="常规 49" xfId="139"/>
    <cellStyle name="常规 5" xfId="140"/>
    <cellStyle name="常规 61" xfId="141"/>
    <cellStyle name="常规 56" xfId="142"/>
    <cellStyle name="常规 62" xfId="143"/>
    <cellStyle name="常规 57" xfId="144"/>
    <cellStyle name="常规 58" xfId="145"/>
    <cellStyle name="常规 59" xfId="146"/>
    <cellStyle name="常规 7" xfId="147"/>
    <cellStyle name="常规 84" xfId="148"/>
    <cellStyle name="常规 79"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topLeftCell="B42" workbookViewId="0">
      <selection activeCell="R6" sqref="R6"/>
    </sheetView>
  </sheetViews>
  <sheetFormatPr defaultColWidth="9" defaultRowHeight="13.5"/>
  <cols>
    <col min="1" max="1" width="9" style="2" hidden="1" customWidth="1"/>
    <col min="2" max="2" width="7.875" style="2" customWidth="1"/>
    <col min="3" max="3" width="5.375" style="2" customWidth="1"/>
    <col min="4" max="4" width="4.75" style="2" customWidth="1"/>
    <col min="5" max="5" width="9" style="2"/>
    <col min="6" max="6" width="10.125" style="2" customWidth="1"/>
    <col min="7" max="7" width="4" style="2" customWidth="1"/>
    <col min="8" max="8" width="3.75" style="2" customWidth="1"/>
    <col min="9" max="9" width="11.75" style="2" customWidth="1"/>
    <col min="10" max="10" width="7.125" style="2" customWidth="1"/>
    <col min="11" max="11" width="7.5" style="2" customWidth="1"/>
    <col min="12" max="12" width="7.625" style="3" customWidth="1"/>
    <col min="13" max="13" width="8.25" style="2" customWidth="1"/>
    <col min="14" max="14" width="7.375" style="2" customWidth="1"/>
    <col min="15" max="15" width="6.875" style="2" customWidth="1"/>
    <col min="16" max="16384" width="9" style="2"/>
  </cols>
  <sheetData>
    <row r="1" ht="30" customHeight="1" spans="1:15">
      <c r="A1" s="2" t="s">
        <v>0</v>
      </c>
      <c r="B1" s="4" t="s">
        <v>1</v>
      </c>
      <c r="C1" s="5"/>
      <c r="D1" s="5"/>
      <c r="E1" s="5"/>
      <c r="F1" s="5"/>
      <c r="G1" s="5"/>
      <c r="H1" s="5"/>
      <c r="I1" s="5"/>
      <c r="J1" s="5"/>
      <c r="K1" s="5"/>
      <c r="L1" s="5"/>
      <c r="M1" s="5"/>
      <c r="N1" s="5"/>
      <c r="O1" s="15"/>
    </row>
    <row r="2" ht="24" customHeight="1" spans="2:15">
      <c r="B2" s="6" t="s">
        <v>2</v>
      </c>
      <c r="C2" s="6"/>
      <c r="D2" s="6"/>
      <c r="E2" s="6"/>
      <c r="F2" s="6"/>
      <c r="G2" s="6"/>
      <c r="H2" s="6"/>
      <c r="I2" s="6"/>
      <c r="J2" s="6"/>
      <c r="K2" s="6"/>
      <c r="L2" s="6"/>
      <c r="M2" s="6"/>
      <c r="N2" s="6"/>
      <c r="O2" s="6"/>
    </row>
    <row r="3" ht="39" customHeight="1" spans="2:15">
      <c r="B3" s="7" t="s">
        <v>3</v>
      </c>
      <c r="C3" s="8" t="s">
        <v>4</v>
      </c>
      <c r="D3" s="8" t="s">
        <v>5</v>
      </c>
      <c r="E3" s="8" t="s">
        <v>6</v>
      </c>
      <c r="F3" s="8" t="s">
        <v>7</v>
      </c>
      <c r="G3" s="8" t="s">
        <v>8</v>
      </c>
      <c r="H3" s="8" t="s">
        <v>9</v>
      </c>
      <c r="I3" s="16" t="s">
        <v>10</v>
      </c>
      <c r="J3" s="8" t="s">
        <v>11</v>
      </c>
      <c r="K3" s="8" t="s">
        <v>12</v>
      </c>
      <c r="L3" s="7" t="s">
        <v>13</v>
      </c>
      <c r="M3" s="8" t="s">
        <v>14</v>
      </c>
      <c r="N3" s="17" t="s">
        <v>15</v>
      </c>
      <c r="O3" s="17" t="s">
        <v>16</v>
      </c>
    </row>
    <row r="4" s="1" customFormat="1" ht="42" customHeight="1" spans="2:15">
      <c r="B4" s="9" t="s">
        <v>17</v>
      </c>
      <c r="C4" s="10" t="s">
        <v>18</v>
      </c>
      <c r="D4" s="11" t="s">
        <v>19</v>
      </c>
      <c r="E4" s="11" t="s">
        <v>18</v>
      </c>
      <c r="F4" s="11" t="s">
        <v>20</v>
      </c>
      <c r="G4" s="11" t="s">
        <v>21</v>
      </c>
      <c r="H4" s="11" t="s">
        <v>22</v>
      </c>
      <c r="I4" s="18" t="s">
        <v>23</v>
      </c>
      <c r="J4" s="19">
        <v>17000</v>
      </c>
      <c r="K4" s="20">
        <f>SUM(J4:J19)</f>
        <v>272000</v>
      </c>
      <c r="L4" s="10" t="s">
        <v>24</v>
      </c>
      <c r="M4" s="11" t="s">
        <v>25</v>
      </c>
      <c r="N4" s="11" t="s">
        <v>26</v>
      </c>
      <c r="O4" s="11" t="s">
        <v>27</v>
      </c>
    </row>
    <row r="5" s="1" customFormat="1" ht="42" customHeight="1" spans="2:15">
      <c r="B5" s="12"/>
      <c r="C5" s="10" t="s">
        <v>18</v>
      </c>
      <c r="D5" s="11" t="s">
        <v>19</v>
      </c>
      <c r="E5" s="11" t="s">
        <v>18</v>
      </c>
      <c r="F5" s="11" t="s">
        <v>28</v>
      </c>
      <c r="G5" s="11" t="s">
        <v>21</v>
      </c>
      <c r="H5" s="11" t="s">
        <v>22</v>
      </c>
      <c r="I5" s="21"/>
      <c r="J5" s="19">
        <v>17000</v>
      </c>
      <c r="K5" s="22"/>
      <c r="L5" s="10" t="s">
        <v>24</v>
      </c>
      <c r="M5" s="11" t="s">
        <v>25</v>
      </c>
      <c r="N5" s="11" t="s">
        <v>29</v>
      </c>
      <c r="O5" s="11" t="s">
        <v>30</v>
      </c>
    </row>
    <row r="6" s="1" customFormat="1" ht="42" customHeight="1" spans="2:15">
      <c r="B6" s="12"/>
      <c r="C6" s="10" t="s">
        <v>18</v>
      </c>
      <c r="D6" s="11" t="s">
        <v>19</v>
      </c>
      <c r="E6" s="11" t="s">
        <v>18</v>
      </c>
      <c r="F6" s="11" t="s">
        <v>31</v>
      </c>
      <c r="G6" s="11" t="s">
        <v>21</v>
      </c>
      <c r="H6" s="11" t="s">
        <v>22</v>
      </c>
      <c r="I6" s="21"/>
      <c r="J6" s="19">
        <v>17000</v>
      </c>
      <c r="K6" s="22"/>
      <c r="L6" s="10" t="s">
        <v>24</v>
      </c>
      <c r="M6" s="11" t="s">
        <v>25</v>
      </c>
      <c r="N6" s="11" t="s">
        <v>32</v>
      </c>
      <c r="O6" s="11" t="s">
        <v>33</v>
      </c>
    </row>
    <row r="7" s="1" customFormat="1" ht="42" customHeight="1" spans="2:15">
      <c r="B7" s="12"/>
      <c r="C7" s="10" t="s">
        <v>18</v>
      </c>
      <c r="D7" s="11" t="s">
        <v>19</v>
      </c>
      <c r="E7" s="11" t="s">
        <v>18</v>
      </c>
      <c r="F7" s="11" t="s">
        <v>34</v>
      </c>
      <c r="G7" s="11" t="s">
        <v>21</v>
      </c>
      <c r="H7" s="11" t="s">
        <v>22</v>
      </c>
      <c r="I7" s="21"/>
      <c r="J7" s="19">
        <v>17000</v>
      </c>
      <c r="K7" s="22"/>
      <c r="L7" s="10" t="s">
        <v>24</v>
      </c>
      <c r="M7" s="11" t="s">
        <v>25</v>
      </c>
      <c r="N7" s="11" t="s">
        <v>35</v>
      </c>
      <c r="O7" s="11" t="s">
        <v>36</v>
      </c>
    </row>
    <row r="8" s="1" customFormat="1" ht="42" customHeight="1" spans="2:15">
      <c r="B8" s="12"/>
      <c r="C8" s="10" t="s">
        <v>18</v>
      </c>
      <c r="D8" s="11" t="s">
        <v>19</v>
      </c>
      <c r="E8" s="11" t="s">
        <v>18</v>
      </c>
      <c r="F8" s="11" t="s">
        <v>37</v>
      </c>
      <c r="G8" s="11" t="s">
        <v>21</v>
      </c>
      <c r="H8" s="11" t="s">
        <v>22</v>
      </c>
      <c r="I8" s="21"/>
      <c r="J8" s="19">
        <v>17000</v>
      </c>
      <c r="K8" s="22"/>
      <c r="L8" s="10" t="s">
        <v>24</v>
      </c>
      <c r="M8" s="11" t="s">
        <v>25</v>
      </c>
      <c r="N8" s="11" t="s">
        <v>38</v>
      </c>
      <c r="O8" s="11" t="s">
        <v>39</v>
      </c>
    </row>
    <row r="9" s="1" customFormat="1" ht="42" customHeight="1" spans="2:15">
      <c r="B9" s="12"/>
      <c r="C9" s="10" t="s">
        <v>18</v>
      </c>
      <c r="D9" s="11" t="s">
        <v>19</v>
      </c>
      <c r="E9" s="11" t="s">
        <v>18</v>
      </c>
      <c r="F9" s="11" t="s">
        <v>40</v>
      </c>
      <c r="G9" s="11" t="s">
        <v>21</v>
      </c>
      <c r="H9" s="11" t="s">
        <v>22</v>
      </c>
      <c r="I9" s="21"/>
      <c r="J9" s="19">
        <v>17000</v>
      </c>
      <c r="K9" s="22"/>
      <c r="L9" s="10" t="s">
        <v>24</v>
      </c>
      <c r="M9" s="11" t="s">
        <v>25</v>
      </c>
      <c r="N9" s="11" t="s">
        <v>41</v>
      </c>
      <c r="O9" s="11" t="s">
        <v>42</v>
      </c>
    </row>
    <row r="10" s="1" customFormat="1" ht="42" customHeight="1" spans="2:15">
      <c r="B10" s="12"/>
      <c r="C10" s="10" t="s">
        <v>18</v>
      </c>
      <c r="D10" s="11" t="s">
        <v>19</v>
      </c>
      <c r="E10" s="11" t="s">
        <v>18</v>
      </c>
      <c r="F10" s="11" t="s">
        <v>43</v>
      </c>
      <c r="G10" s="11" t="s">
        <v>21</v>
      </c>
      <c r="H10" s="11" t="s">
        <v>22</v>
      </c>
      <c r="I10" s="21"/>
      <c r="J10" s="19">
        <v>17000</v>
      </c>
      <c r="K10" s="22"/>
      <c r="L10" s="10" t="s">
        <v>24</v>
      </c>
      <c r="M10" s="11" t="s">
        <v>25</v>
      </c>
      <c r="N10" s="11" t="s">
        <v>44</v>
      </c>
      <c r="O10" s="11" t="s">
        <v>45</v>
      </c>
    </row>
    <row r="11" s="1" customFormat="1" ht="42" customHeight="1" spans="2:15">
      <c r="B11" s="12"/>
      <c r="C11" s="10" t="s">
        <v>18</v>
      </c>
      <c r="D11" s="11" t="s">
        <v>19</v>
      </c>
      <c r="E11" s="11" t="s">
        <v>18</v>
      </c>
      <c r="F11" s="11" t="s">
        <v>46</v>
      </c>
      <c r="G11" s="11" t="s">
        <v>21</v>
      </c>
      <c r="H11" s="11" t="s">
        <v>22</v>
      </c>
      <c r="I11" s="21"/>
      <c r="J11" s="19">
        <v>17000</v>
      </c>
      <c r="K11" s="22"/>
      <c r="L11" s="10" t="s">
        <v>24</v>
      </c>
      <c r="M11" s="11" t="s">
        <v>25</v>
      </c>
      <c r="N11" s="11" t="s">
        <v>47</v>
      </c>
      <c r="O11" s="11" t="s">
        <v>48</v>
      </c>
    </row>
    <row r="12" s="1" customFormat="1" ht="42" customHeight="1" spans="2:15">
      <c r="B12" s="12"/>
      <c r="C12" s="10" t="s">
        <v>18</v>
      </c>
      <c r="D12" s="11" t="s">
        <v>19</v>
      </c>
      <c r="E12" s="11" t="s">
        <v>18</v>
      </c>
      <c r="F12" s="11" t="s">
        <v>49</v>
      </c>
      <c r="G12" s="11" t="s">
        <v>21</v>
      </c>
      <c r="H12" s="11" t="s">
        <v>22</v>
      </c>
      <c r="I12" s="21"/>
      <c r="J12" s="19">
        <v>17000</v>
      </c>
      <c r="K12" s="22"/>
      <c r="L12" s="10" t="s">
        <v>24</v>
      </c>
      <c r="M12" s="11" t="s">
        <v>25</v>
      </c>
      <c r="N12" s="11" t="s">
        <v>50</v>
      </c>
      <c r="O12" s="11" t="s">
        <v>51</v>
      </c>
    </row>
    <row r="13" s="1" customFormat="1" ht="42" customHeight="1" spans="2:15">
      <c r="B13" s="12"/>
      <c r="C13" s="10" t="s">
        <v>18</v>
      </c>
      <c r="D13" s="11" t="s">
        <v>19</v>
      </c>
      <c r="E13" s="11" t="s">
        <v>18</v>
      </c>
      <c r="F13" s="11" t="s">
        <v>52</v>
      </c>
      <c r="G13" s="11" t="s">
        <v>21</v>
      </c>
      <c r="H13" s="11" t="s">
        <v>22</v>
      </c>
      <c r="I13" s="21"/>
      <c r="J13" s="19">
        <v>17000</v>
      </c>
      <c r="K13" s="22"/>
      <c r="L13" s="10" t="s">
        <v>24</v>
      </c>
      <c r="M13" s="11" t="s">
        <v>25</v>
      </c>
      <c r="N13" s="11" t="s">
        <v>53</v>
      </c>
      <c r="O13" s="11" t="s">
        <v>54</v>
      </c>
    </row>
    <row r="14" s="1" customFormat="1" ht="42" customHeight="1" spans="2:15">
      <c r="B14" s="12"/>
      <c r="C14" s="10" t="s">
        <v>18</v>
      </c>
      <c r="D14" s="11" t="s">
        <v>19</v>
      </c>
      <c r="E14" s="11" t="s">
        <v>18</v>
      </c>
      <c r="F14" s="11" t="s">
        <v>55</v>
      </c>
      <c r="G14" s="11" t="s">
        <v>21</v>
      </c>
      <c r="H14" s="11" t="s">
        <v>22</v>
      </c>
      <c r="I14" s="21"/>
      <c r="J14" s="19">
        <v>17000</v>
      </c>
      <c r="K14" s="22"/>
      <c r="L14" s="10" t="s">
        <v>24</v>
      </c>
      <c r="M14" s="11" t="s">
        <v>25</v>
      </c>
      <c r="N14" s="11" t="s">
        <v>56</v>
      </c>
      <c r="O14" s="11" t="s">
        <v>57</v>
      </c>
    </row>
    <row r="15" s="1" customFormat="1" ht="42" customHeight="1" spans="2:15">
      <c r="B15" s="12"/>
      <c r="C15" s="10" t="s">
        <v>18</v>
      </c>
      <c r="D15" s="11" t="s">
        <v>19</v>
      </c>
      <c r="E15" s="11" t="s">
        <v>18</v>
      </c>
      <c r="F15" s="11" t="s">
        <v>58</v>
      </c>
      <c r="G15" s="11" t="s">
        <v>21</v>
      </c>
      <c r="H15" s="11" t="s">
        <v>22</v>
      </c>
      <c r="I15" s="21"/>
      <c r="J15" s="19">
        <v>17000</v>
      </c>
      <c r="K15" s="22"/>
      <c r="L15" s="10" t="s">
        <v>24</v>
      </c>
      <c r="M15" s="11" t="s">
        <v>25</v>
      </c>
      <c r="N15" s="11" t="s">
        <v>59</v>
      </c>
      <c r="O15" s="11" t="s">
        <v>60</v>
      </c>
    </row>
    <row r="16" s="1" customFormat="1" ht="42" customHeight="1" spans="2:15">
      <c r="B16" s="12"/>
      <c r="C16" s="10" t="s">
        <v>18</v>
      </c>
      <c r="D16" s="11" t="s">
        <v>19</v>
      </c>
      <c r="E16" s="11" t="s">
        <v>18</v>
      </c>
      <c r="F16" s="11" t="s">
        <v>61</v>
      </c>
      <c r="G16" s="11" t="s">
        <v>21</v>
      </c>
      <c r="H16" s="11" t="s">
        <v>22</v>
      </c>
      <c r="I16" s="21"/>
      <c r="J16" s="19">
        <v>17000</v>
      </c>
      <c r="K16" s="22"/>
      <c r="L16" s="10" t="s">
        <v>24</v>
      </c>
      <c r="M16" s="11" t="s">
        <v>25</v>
      </c>
      <c r="N16" s="11" t="s">
        <v>62</v>
      </c>
      <c r="O16" s="11" t="s">
        <v>63</v>
      </c>
    </row>
    <row r="17" s="1" customFormat="1" ht="42" customHeight="1" spans="2:15">
      <c r="B17" s="12"/>
      <c r="C17" s="10" t="s">
        <v>18</v>
      </c>
      <c r="D17" s="11" t="s">
        <v>19</v>
      </c>
      <c r="E17" s="11" t="s">
        <v>18</v>
      </c>
      <c r="F17" s="11" t="s">
        <v>64</v>
      </c>
      <c r="G17" s="11" t="s">
        <v>21</v>
      </c>
      <c r="H17" s="11" t="s">
        <v>22</v>
      </c>
      <c r="I17" s="21"/>
      <c r="J17" s="19">
        <v>17000</v>
      </c>
      <c r="K17" s="22"/>
      <c r="L17" s="10" t="s">
        <v>24</v>
      </c>
      <c r="M17" s="11" t="s">
        <v>25</v>
      </c>
      <c r="N17" s="11" t="s">
        <v>65</v>
      </c>
      <c r="O17" s="11" t="s">
        <v>66</v>
      </c>
    </row>
    <row r="18" s="1" customFormat="1" ht="42" customHeight="1" spans="2:15">
      <c r="B18" s="12"/>
      <c r="C18" s="10" t="s">
        <v>18</v>
      </c>
      <c r="D18" s="11" t="s">
        <v>19</v>
      </c>
      <c r="E18" s="11" t="s">
        <v>18</v>
      </c>
      <c r="F18" s="11" t="s">
        <v>67</v>
      </c>
      <c r="G18" s="11" t="s">
        <v>21</v>
      </c>
      <c r="H18" s="11" t="s">
        <v>22</v>
      </c>
      <c r="I18" s="21"/>
      <c r="J18" s="19">
        <v>17000</v>
      </c>
      <c r="K18" s="22"/>
      <c r="L18" s="10" t="s">
        <v>24</v>
      </c>
      <c r="M18" s="11" t="s">
        <v>25</v>
      </c>
      <c r="N18" s="11" t="s">
        <v>68</v>
      </c>
      <c r="O18" s="11" t="s">
        <v>69</v>
      </c>
    </row>
    <row r="19" s="1" customFormat="1" ht="42" customHeight="1" spans="2:15">
      <c r="B19" s="12"/>
      <c r="C19" s="10" t="s">
        <v>18</v>
      </c>
      <c r="D19" s="11" t="s">
        <v>19</v>
      </c>
      <c r="E19" s="11" t="s">
        <v>18</v>
      </c>
      <c r="F19" s="11" t="s">
        <v>70</v>
      </c>
      <c r="G19" s="11" t="s">
        <v>21</v>
      </c>
      <c r="H19" s="11" t="s">
        <v>22</v>
      </c>
      <c r="I19" s="23"/>
      <c r="J19" s="19">
        <v>17000</v>
      </c>
      <c r="K19" s="24"/>
      <c r="L19" s="10" t="s">
        <v>24</v>
      </c>
      <c r="M19" s="11" t="s">
        <v>25</v>
      </c>
      <c r="N19" s="11" t="s">
        <v>71</v>
      </c>
      <c r="O19" s="11" t="s">
        <v>72</v>
      </c>
    </row>
    <row r="20" s="1" customFormat="1" ht="46" customHeight="1" spans="2:15">
      <c r="B20" s="12" t="s">
        <v>73</v>
      </c>
      <c r="C20" s="10" t="s">
        <v>18</v>
      </c>
      <c r="D20" s="11" t="s">
        <v>19</v>
      </c>
      <c r="E20" s="11" t="s">
        <v>18</v>
      </c>
      <c r="F20" s="11" t="s">
        <v>20</v>
      </c>
      <c r="G20" s="11" t="s">
        <v>21</v>
      </c>
      <c r="H20" s="11" t="s">
        <v>22</v>
      </c>
      <c r="I20" s="18" t="s">
        <v>74</v>
      </c>
      <c r="J20" s="19">
        <v>17000</v>
      </c>
      <c r="K20" s="20">
        <f>SUM(J20:J35)</f>
        <v>272000</v>
      </c>
      <c r="L20" s="10" t="s">
        <v>24</v>
      </c>
      <c r="M20" s="11" t="s">
        <v>25</v>
      </c>
      <c r="N20" s="11" t="s">
        <v>26</v>
      </c>
      <c r="O20" s="11" t="s">
        <v>75</v>
      </c>
    </row>
    <row r="21" s="1" customFormat="1" ht="46" customHeight="1" spans="2:15">
      <c r="B21" s="12"/>
      <c r="C21" s="10" t="s">
        <v>18</v>
      </c>
      <c r="D21" s="11" t="s">
        <v>19</v>
      </c>
      <c r="E21" s="11" t="s">
        <v>18</v>
      </c>
      <c r="F21" s="11" t="s">
        <v>28</v>
      </c>
      <c r="G21" s="11" t="s">
        <v>21</v>
      </c>
      <c r="H21" s="11" t="s">
        <v>22</v>
      </c>
      <c r="I21" s="21"/>
      <c r="J21" s="19">
        <v>17000</v>
      </c>
      <c r="K21" s="22"/>
      <c r="L21" s="10" t="s">
        <v>24</v>
      </c>
      <c r="M21" s="11" t="s">
        <v>25</v>
      </c>
      <c r="N21" s="11" t="s">
        <v>29</v>
      </c>
      <c r="O21" s="11" t="s">
        <v>76</v>
      </c>
    </row>
    <row r="22" s="1" customFormat="1" ht="46" customHeight="1" spans="2:15">
      <c r="B22" s="12"/>
      <c r="C22" s="10" t="s">
        <v>18</v>
      </c>
      <c r="D22" s="11" t="s">
        <v>19</v>
      </c>
      <c r="E22" s="11" t="s">
        <v>18</v>
      </c>
      <c r="F22" s="11" t="s">
        <v>31</v>
      </c>
      <c r="G22" s="11" t="s">
        <v>21</v>
      </c>
      <c r="H22" s="11" t="s">
        <v>22</v>
      </c>
      <c r="I22" s="21"/>
      <c r="J22" s="19">
        <v>17000</v>
      </c>
      <c r="K22" s="22"/>
      <c r="L22" s="10" t="s">
        <v>24</v>
      </c>
      <c r="M22" s="11" t="s">
        <v>25</v>
      </c>
      <c r="N22" s="11" t="s">
        <v>32</v>
      </c>
      <c r="O22" s="11" t="s">
        <v>77</v>
      </c>
    </row>
    <row r="23" s="1" customFormat="1" ht="46" customHeight="1" spans="2:15">
      <c r="B23" s="12"/>
      <c r="C23" s="10" t="s">
        <v>18</v>
      </c>
      <c r="D23" s="11" t="s">
        <v>19</v>
      </c>
      <c r="E23" s="11" t="s">
        <v>18</v>
      </c>
      <c r="F23" s="11" t="s">
        <v>34</v>
      </c>
      <c r="G23" s="11" t="s">
        <v>21</v>
      </c>
      <c r="H23" s="11" t="s">
        <v>22</v>
      </c>
      <c r="I23" s="21"/>
      <c r="J23" s="19">
        <v>17000</v>
      </c>
      <c r="K23" s="22"/>
      <c r="L23" s="10" t="s">
        <v>24</v>
      </c>
      <c r="M23" s="11" t="s">
        <v>25</v>
      </c>
      <c r="N23" s="11" t="s">
        <v>35</v>
      </c>
      <c r="O23" s="11" t="s">
        <v>78</v>
      </c>
    </row>
    <row r="24" s="1" customFormat="1" ht="46" customHeight="1" spans="2:15">
      <c r="B24" s="12"/>
      <c r="C24" s="10" t="s">
        <v>18</v>
      </c>
      <c r="D24" s="11" t="s">
        <v>19</v>
      </c>
      <c r="E24" s="11" t="s">
        <v>18</v>
      </c>
      <c r="F24" s="11" t="s">
        <v>37</v>
      </c>
      <c r="G24" s="11" t="s">
        <v>21</v>
      </c>
      <c r="H24" s="11" t="s">
        <v>22</v>
      </c>
      <c r="I24" s="21"/>
      <c r="J24" s="19">
        <v>17000</v>
      </c>
      <c r="K24" s="22"/>
      <c r="L24" s="10" t="s">
        <v>24</v>
      </c>
      <c r="M24" s="11" t="s">
        <v>25</v>
      </c>
      <c r="N24" s="11" t="s">
        <v>38</v>
      </c>
      <c r="O24" s="11" t="s">
        <v>79</v>
      </c>
    </row>
    <row r="25" s="1" customFormat="1" ht="46" customHeight="1" spans="2:15">
      <c r="B25" s="12"/>
      <c r="C25" s="10" t="s">
        <v>18</v>
      </c>
      <c r="D25" s="11" t="s">
        <v>19</v>
      </c>
      <c r="E25" s="11" t="s">
        <v>18</v>
      </c>
      <c r="F25" s="11" t="s">
        <v>40</v>
      </c>
      <c r="G25" s="11" t="s">
        <v>21</v>
      </c>
      <c r="H25" s="11" t="s">
        <v>22</v>
      </c>
      <c r="I25" s="21"/>
      <c r="J25" s="19">
        <v>17000</v>
      </c>
      <c r="K25" s="22"/>
      <c r="L25" s="10" t="s">
        <v>24</v>
      </c>
      <c r="M25" s="11" t="s">
        <v>25</v>
      </c>
      <c r="N25" s="11" t="s">
        <v>41</v>
      </c>
      <c r="O25" s="11" t="s">
        <v>80</v>
      </c>
    </row>
    <row r="26" s="1" customFormat="1" ht="46" customHeight="1" spans="2:15">
      <c r="B26" s="12"/>
      <c r="C26" s="10" t="s">
        <v>18</v>
      </c>
      <c r="D26" s="11" t="s">
        <v>19</v>
      </c>
      <c r="E26" s="11" t="s">
        <v>18</v>
      </c>
      <c r="F26" s="11" t="s">
        <v>43</v>
      </c>
      <c r="G26" s="11" t="s">
        <v>21</v>
      </c>
      <c r="H26" s="11" t="s">
        <v>22</v>
      </c>
      <c r="I26" s="21"/>
      <c r="J26" s="19">
        <v>17000</v>
      </c>
      <c r="K26" s="22"/>
      <c r="L26" s="10" t="s">
        <v>24</v>
      </c>
      <c r="M26" s="11" t="s">
        <v>25</v>
      </c>
      <c r="N26" s="11" t="s">
        <v>44</v>
      </c>
      <c r="O26" s="11" t="s">
        <v>81</v>
      </c>
    </row>
    <row r="27" s="1" customFormat="1" ht="46" customHeight="1" spans="2:15">
      <c r="B27" s="12"/>
      <c r="C27" s="10" t="s">
        <v>18</v>
      </c>
      <c r="D27" s="11" t="s">
        <v>19</v>
      </c>
      <c r="E27" s="11" t="s">
        <v>18</v>
      </c>
      <c r="F27" s="11" t="s">
        <v>46</v>
      </c>
      <c r="G27" s="11" t="s">
        <v>21</v>
      </c>
      <c r="H27" s="11" t="s">
        <v>22</v>
      </c>
      <c r="I27" s="21"/>
      <c r="J27" s="19">
        <v>17000</v>
      </c>
      <c r="K27" s="22"/>
      <c r="L27" s="10" t="s">
        <v>24</v>
      </c>
      <c r="M27" s="11" t="s">
        <v>25</v>
      </c>
      <c r="N27" s="11" t="s">
        <v>47</v>
      </c>
      <c r="O27" s="11" t="s">
        <v>82</v>
      </c>
    </row>
    <row r="28" s="1" customFormat="1" ht="46" customHeight="1" spans="2:15">
      <c r="B28" s="12"/>
      <c r="C28" s="10" t="s">
        <v>18</v>
      </c>
      <c r="D28" s="11" t="s">
        <v>19</v>
      </c>
      <c r="E28" s="11" t="s">
        <v>18</v>
      </c>
      <c r="F28" s="11" t="s">
        <v>49</v>
      </c>
      <c r="G28" s="11" t="s">
        <v>21</v>
      </c>
      <c r="H28" s="11" t="s">
        <v>22</v>
      </c>
      <c r="I28" s="21"/>
      <c r="J28" s="19">
        <v>17000</v>
      </c>
      <c r="K28" s="22"/>
      <c r="L28" s="10" t="s">
        <v>24</v>
      </c>
      <c r="M28" s="11" t="s">
        <v>25</v>
      </c>
      <c r="N28" s="11" t="s">
        <v>50</v>
      </c>
      <c r="O28" s="11" t="s">
        <v>83</v>
      </c>
    </row>
    <row r="29" s="1" customFormat="1" ht="46" customHeight="1" spans="2:15">
      <c r="B29" s="12"/>
      <c r="C29" s="10" t="s">
        <v>18</v>
      </c>
      <c r="D29" s="11" t="s">
        <v>19</v>
      </c>
      <c r="E29" s="11" t="s">
        <v>18</v>
      </c>
      <c r="F29" s="11" t="s">
        <v>52</v>
      </c>
      <c r="G29" s="11" t="s">
        <v>21</v>
      </c>
      <c r="H29" s="11" t="s">
        <v>22</v>
      </c>
      <c r="I29" s="21"/>
      <c r="J29" s="19">
        <v>17000</v>
      </c>
      <c r="K29" s="22"/>
      <c r="L29" s="10" t="s">
        <v>24</v>
      </c>
      <c r="M29" s="11" t="s">
        <v>25</v>
      </c>
      <c r="N29" s="11" t="s">
        <v>53</v>
      </c>
      <c r="O29" s="11" t="s">
        <v>84</v>
      </c>
    </row>
    <row r="30" s="1" customFormat="1" ht="46" customHeight="1" spans="2:15">
      <c r="B30" s="12"/>
      <c r="C30" s="10" t="s">
        <v>18</v>
      </c>
      <c r="D30" s="11" t="s">
        <v>19</v>
      </c>
      <c r="E30" s="11" t="s">
        <v>18</v>
      </c>
      <c r="F30" s="11" t="s">
        <v>55</v>
      </c>
      <c r="G30" s="11" t="s">
        <v>21</v>
      </c>
      <c r="H30" s="11" t="s">
        <v>22</v>
      </c>
      <c r="I30" s="21"/>
      <c r="J30" s="19">
        <v>17000</v>
      </c>
      <c r="K30" s="22"/>
      <c r="L30" s="10" t="s">
        <v>24</v>
      </c>
      <c r="M30" s="11" t="s">
        <v>25</v>
      </c>
      <c r="N30" s="11" t="s">
        <v>56</v>
      </c>
      <c r="O30" s="11" t="s">
        <v>85</v>
      </c>
    </row>
    <row r="31" s="1" customFormat="1" ht="46" customHeight="1" spans="2:15">
      <c r="B31" s="12"/>
      <c r="C31" s="10" t="s">
        <v>18</v>
      </c>
      <c r="D31" s="11" t="s">
        <v>19</v>
      </c>
      <c r="E31" s="11" t="s">
        <v>18</v>
      </c>
      <c r="F31" s="11" t="s">
        <v>58</v>
      </c>
      <c r="G31" s="11" t="s">
        <v>21</v>
      </c>
      <c r="H31" s="11" t="s">
        <v>22</v>
      </c>
      <c r="I31" s="21"/>
      <c r="J31" s="19">
        <v>17000</v>
      </c>
      <c r="K31" s="22"/>
      <c r="L31" s="10" t="s">
        <v>24</v>
      </c>
      <c r="M31" s="11" t="s">
        <v>25</v>
      </c>
      <c r="N31" s="11" t="s">
        <v>59</v>
      </c>
      <c r="O31" s="11" t="s">
        <v>86</v>
      </c>
    </row>
    <row r="32" s="1" customFormat="1" ht="46" customHeight="1" spans="2:15">
      <c r="B32" s="12"/>
      <c r="C32" s="10" t="s">
        <v>18</v>
      </c>
      <c r="D32" s="11" t="s">
        <v>19</v>
      </c>
      <c r="E32" s="11" t="s">
        <v>18</v>
      </c>
      <c r="F32" s="11" t="s">
        <v>61</v>
      </c>
      <c r="G32" s="11" t="s">
        <v>21</v>
      </c>
      <c r="H32" s="11" t="s">
        <v>22</v>
      </c>
      <c r="I32" s="21"/>
      <c r="J32" s="19">
        <v>17000</v>
      </c>
      <c r="K32" s="22"/>
      <c r="L32" s="10" t="s">
        <v>24</v>
      </c>
      <c r="M32" s="11" t="s">
        <v>25</v>
      </c>
      <c r="N32" s="11" t="s">
        <v>62</v>
      </c>
      <c r="O32" s="11" t="s">
        <v>87</v>
      </c>
    </row>
    <row r="33" s="1" customFormat="1" ht="46" customHeight="1" spans="2:15">
      <c r="B33" s="12"/>
      <c r="C33" s="10" t="s">
        <v>18</v>
      </c>
      <c r="D33" s="11" t="s">
        <v>19</v>
      </c>
      <c r="E33" s="11" t="s">
        <v>18</v>
      </c>
      <c r="F33" s="11" t="s">
        <v>64</v>
      </c>
      <c r="G33" s="11" t="s">
        <v>21</v>
      </c>
      <c r="H33" s="11" t="s">
        <v>22</v>
      </c>
      <c r="I33" s="21"/>
      <c r="J33" s="19">
        <v>17000</v>
      </c>
      <c r="K33" s="22"/>
      <c r="L33" s="10" t="s">
        <v>24</v>
      </c>
      <c r="M33" s="11" t="s">
        <v>25</v>
      </c>
      <c r="N33" s="11" t="s">
        <v>65</v>
      </c>
      <c r="O33" s="11" t="s">
        <v>88</v>
      </c>
    </row>
    <row r="34" s="1" customFormat="1" ht="46" customHeight="1" spans="2:15">
      <c r="B34" s="12"/>
      <c r="C34" s="10" t="s">
        <v>18</v>
      </c>
      <c r="D34" s="11" t="s">
        <v>19</v>
      </c>
      <c r="E34" s="11" t="s">
        <v>18</v>
      </c>
      <c r="F34" s="11" t="s">
        <v>67</v>
      </c>
      <c r="G34" s="11" t="s">
        <v>21</v>
      </c>
      <c r="H34" s="11" t="s">
        <v>22</v>
      </c>
      <c r="I34" s="21"/>
      <c r="J34" s="19">
        <v>17000</v>
      </c>
      <c r="K34" s="22"/>
      <c r="L34" s="10" t="s">
        <v>24</v>
      </c>
      <c r="M34" s="11" t="s">
        <v>25</v>
      </c>
      <c r="N34" s="11" t="s">
        <v>68</v>
      </c>
      <c r="O34" s="11" t="s">
        <v>89</v>
      </c>
    </row>
    <row r="35" s="1" customFormat="1" ht="46" customHeight="1" spans="2:15">
      <c r="B35" s="13"/>
      <c r="C35" s="10" t="s">
        <v>18</v>
      </c>
      <c r="D35" s="11" t="s">
        <v>19</v>
      </c>
      <c r="E35" s="11" t="s">
        <v>18</v>
      </c>
      <c r="F35" s="11" t="s">
        <v>70</v>
      </c>
      <c r="G35" s="11" t="s">
        <v>21</v>
      </c>
      <c r="H35" s="11" t="s">
        <v>22</v>
      </c>
      <c r="I35" s="23"/>
      <c r="J35" s="19">
        <v>17000</v>
      </c>
      <c r="K35" s="24"/>
      <c r="L35" s="10" t="s">
        <v>24</v>
      </c>
      <c r="M35" s="11" t="s">
        <v>25</v>
      </c>
      <c r="N35" s="11" t="s">
        <v>71</v>
      </c>
      <c r="O35" s="11" t="s">
        <v>90</v>
      </c>
    </row>
    <row r="36" s="1" customFormat="1" ht="77" customHeight="1" spans="2:15">
      <c r="B36" s="9" t="s">
        <v>91</v>
      </c>
      <c r="C36" s="10" t="s">
        <v>92</v>
      </c>
      <c r="D36" s="11" t="s">
        <v>93</v>
      </c>
      <c r="E36" s="11" t="s">
        <v>94</v>
      </c>
      <c r="F36" s="11" t="s">
        <v>95</v>
      </c>
      <c r="G36" s="11" t="s">
        <v>96</v>
      </c>
      <c r="H36" s="11" t="s">
        <v>22</v>
      </c>
      <c r="I36" s="18" t="s">
        <v>97</v>
      </c>
      <c r="J36" s="19">
        <v>395</v>
      </c>
      <c r="K36" s="20">
        <f>SUM(J36:J38)</f>
        <v>2035</v>
      </c>
      <c r="L36" s="10" t="s">
        <v>24</v>
      </c>
      <c r="M36" s="11" t="s">
        <v>25</v>
      </c>
      <c r="N36" s="11" t="s">
        <v>98</v>
      </c>
      <c r="O36" s="11" t="s">
        <v>99</v>
      </c>
    </row>
    <row r="37" s="1" customFormat="1" ht="77" customHeight="1" spans="2:15">
      <c r="B37" s="12"/>
      <c r="C37" s="10" t="s">
        <v>100</v>
      </c>
      <c r="D37" s="11" t="s">
        <v>93</v>
      </c>
      <c r="E37" s="11" t="s">
        <v>94</v>
      </c>
      <c r="F37" s="11" t="s">
        <v>101</v>
      </c>
      <c r="G37" s="11" t="s">
        <v>96</v>
      </c>
      <c r="H37" s="11" t="s">
        <v>22</v>
      </c>
      <c r="I37" s="21"/>
      <c r="J37" s="19">
        <v>820</v>
      </c>
      <c r="K37" s="22"/>
      <c r="L37" s="10" t="s">
        <v>24</v>
      </c>
      <c r="M37" s="11" t="s">
        <v>25</v>
      </c>
      <c r="N37" s="11" t="s">
        <v>102</v>
      </c>
      <c r="O37" s="11" t="s">
        <v>103</v>
      </c>
    </row>
    <row r="38" s="1" customFormat="1" ht="77" customHeight="1" spans="2:15">
      <c r="B38" s="13"/>
      <c r="C38" s="10" t="s">
        <v>104</v>
      </c>
      <c r="D38" s="11" t="s">
        <v>93</v>
      </c>
      <c r="E38" s="11" t="s">
        <v>94</v>
      </c>
      <c r="F38" s="11" t="s">
        <v>105</v>
      </c>
      <c r="G38" s="11" t="s">
        <v>96</v>
      </c>
      <c r="H38" s="11" t="s">
        <v>22</v>
      </c>
      <c r="I38" s="23"/>
      <c r="J38" s="19">
        <v>820</v>
      </c>
      <c r="K38" s="24"/>
      <c r="L38" s="10" t="s">
        <v>24</v>
      </c>
      <c r="M38" s="11" t="s">
        <v>25</v>
      </c>
      <c r="N38" s="11" t="s">
        <v>106</v>
      </c>
      <c r="O38" s="11" t="s">
        <v>107</v>
      </c>
    </row>
    <row r="39" s="1" customFormat="1" ht="77" customHeight="1" spans="2:15">
      <c r="B39" s="9" t="s">
        <v>108</v>
      </c>
      <c r="C39" s="10" t="s">
        <v>92</v>
      </c>
      <c r="D39" s="11" t="s">
        <v>93</v>
      </c>
      <c r="E39" s="11" t="s">
        <v>94</v>
      </c>
      <c r="F39" s="11" t="s">
        <v>95</v>
      </c>
      <c r="G39" s="11" t="s">
        <v>96</v>
      </c>
      <c r="H39" s="11" t="s">
        <v>22</v>
      </c>
      <c r="I39" s="18" t="s">
        <v>97</v>
      </c>
      <c r="J39" s="19">
        <v>395</v>
      </c>
      <c r="K39" s="20">
        <f>SUM(J39:J41)</f>
        <v>2035</v>
      </c>
      <c r="L39" s="10" t="s">
        <v>24</v>
      </c>
      <c r="M39" s="11" t="s">
        <v>25</v>
      </c>
      <c r="N39" s="11" t="s">
        <v>98</v>
      </c>
      <c r="O39" s="11" t="s">
        <v>109</v>
      </c>
    </row>
    <row r="40" s="1" customFormat="1" ht="77" customHeight="1" spans="2:15">
      <c r="B40" s="12"/>
      <c r="C40" s="10" t="s">
        <v>100</v>
      </c>
      <c r="D40" s="11" t="s">
        <v>93</v>
      </c>
      <c r="E40" s="11" t="s">
        <v>94</v>
      </c>
      <c r="F40" s="11" t="s">
        <v>101</v>
      </c>
      <c r="G40" s="11" t="s">
        <v>96</v>
      </c>
      <c r="H40" s="11" t="s">
        <v>22</v>
      </c>
      <c r="I40" s="21"/>
      <c r="J40" s="19">
        <v>820</v>
      </c>
      <c r="K40" s="22"/>
      <c r="L40" s="10" t="s">
        <v>24</v>
      </c>
      <c r="M40" s="11" t="s">
        <v>25</v>
      </c>
      <c r="N40" s="11" t="s">
        <v>102</v>
      </c>
      <c r="O40" s="11" t="s">
        <v>110</v>
      </c>
    </row>
    <row r="41" s="1" customFormat="1" ht="77" customHeight="1" spans="2:15">
      <c r="B41" s="13"/>
      <c r="C41" s="10" t="s">
        <v>104</v>
      </c>
      <c r="D41" s="11" t="s">
        <v>93</v>
      </c>
      <c r="E41" s="11" t="s">
        <v>94</v>
      </c>
      <c r="F41" s="11" t="s">
        <v>105</v>
      </c>
      <c r="G41" s="11" t="s">
        <v>96</v>
      </c>
      <c r="H41" s="11" t="s">
        <v>22</v>
      </c>
      <c r="I41" s="23"/>
      <c r="J41" s="19">
        <v>820</v>
      </c>
      <c r="K41" s="24"/>
      <c r="L41" s="10" t="s">
        <v>24</v>
      </c>
      <c r="M41" s="11" t="s">
        <v>25</v>
      </c>
      <c r="N41" s="11" t="s">
        <v>106</v>
      </c>
      <c r="O41" s="11" t="s">
        <v>111</v>
      </c>
    </row>
    <row r="42" s="1" customFormat="1" ht="231" customHeight="1" spans="2:15">
      <c r="B42" s="10" t="s">
        <v>112</v>
      </c>
      <c r="C42" s="10" t="s">
        <v>113</v>
      </c>
      <c r="D42" s="11" t="s">
        <v>114</v>
      </c>
      <c r="E42" s="11" t="s">
        <v>113</v>
      </c>
      <c r="F42" s="11" t="s">
        <v>115</v>
      </c>
      <c r="G42" s="11" t="s">
        <v>21</v>
      </c>
      <c r="H42" s="11" t="s">
        <v>22</v>
      </c>
      <c r="I42" s="25" t="s">
        <v>97</v>
      </c>
      <c r="J42" s="11" t="s">
        <v>116</v>
      </c>
      <c r="K42" s="11" t="str">
        <f>J42</f>
        <v>2200</v>
      </c>
      <c r="L42" s="10" t="s">
        <v>24</v>
      </c>
      <c r="M42" s="11" t="s">
        <v>25</v>
      </c>
      <c r="N42" s="11" t="s">
        <v>117</v>
      </c>
      <c r="O42" s="11" t="s">
        <v>118</v>
      </c>
    </row>
    <row r="43" s="1" customFormat="1" ht="231" customHeight="1" spans="2:15">
      <c r="B43" s="10" t="s">
        <v>119</v>
      </c>
      <c r="C43" s="10" t="s">
        <v>113</v>
      </c>
      <c r="D43" s="11" t="s">
        <v>114</v>
      </c>
      <c r="E43" s="11" t="s">
        <v>113</v>
      </c>
      <c r="F43" s="11" t="s">
        <v>115</v>
      </c>
      <c r="G43" s="11" t="s">
        <v>21</v>
      </c>
      <c r="H43" s="11" t="s">
        <v>22</v>
      </c>
      <c r="I43" s="25" t="s">
        <v>97</v>
      </c>
      <c r="J43" s="11" t="s">
        <v>116</v>
      </c>
      <c r="K43" s="11" t="str">
        <f>J43</f>
        <v>2200</v>
      </c>
      <c r="L43" s="10" t="s">
        <v>120</v>
      </c>
      <c r="M43" s="11" t="s">
        <v>25</v>
      </c>
      <c r="N43" s="11" t="s">
        <v>117</v>
      </c>
      <c r="O43" s="11" t="s">
        <v>121</v>
      </c>
    </row>
    <row r="44" spans="2:15">
      <c r="B44" s="14"/>
      <c r="C44" s="14"/>
      <c r="D44" s="14"/>
      <c r="E44" s="14"/>
      <c r="F44" s="14"/>
      <c r="G44" s="14"/>
      <c r="H44" s="14"/>
      <c r="I44" s="14"/>
      <c r="J44" s="14"/>
      <c r="K44" s="14"/>
      <c r="L44" s="26"/>
      <c r="M44" s="14"/>
      <c r="N44" s="14"/>
      <c r="O44" s="14"/>
    </row>
  </sheetData>
  <mergeCells count="14">
    <mergeCell ref="B1:O1"/>
    <mergeCell ref="B2:O2"/>
    <mergeCell ref="B4:B19"/>
    <mergeCell ref="B20:B35"/>
    <mergeCell ref="B36:B38"/>
    <mergeCell ref="B39:B41"/>
    <mergeCell ref="I4:I19"/>
    <mergeCell ref="I20:I35"/>
    <mergeCell ref="I36:I38"/>
    <mergeCell ref="I39:I41"/>
    <mergeCell ref="K4:K19"/>
    <mergeCell ref="K20:K35"/>
    <mergeCell ref="K36:K38"/>
    <mergeCell ref="K39:K41"/>
  </mergeCells>
  <pageMargins left="0.156944444444444" right="0.196527777777778" top="0.432638888888889" bottom="0.19652777777777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奈何情以深</cp:lastModifiedBy>
  <dcterms:created xsi:type="dcterms:W3CDTF">2020-03-21T03:11:00Z</dcterms:created>
  <dcterms:modified xsi:type="dcterms:W3CDTF">2023-04-12T04:46:49Z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B6C9A876DE094C4BBD83859B7B167034_13</vt:lpwstr>
  </property>
</Properties>
</file>