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<sst xmlns="http://schemas.openxmlformats.org/spreadsheetml/2006/main" count="2177" uniqueCount="261">
  <si>
    <t>采购明细表</t>
  </si>
  <si>
    <t>标段（订单）号</t>
  </si>
  <si>
    <t>标段（订单）名称</t>
  </si>
  <si>
    <t>采购方式</t>
  </si>
  <si>
    <t>物料描述</t>
  </si>
  <si>
    <t>物料补充描述</t>
  </si>
  <si>
    <t>数量</t>
  </si>
  <si>
    <t>单位</t>
  </si>
  <si>
    <t>单价最高限价（元）</t>
  </si>
  <si>
    <t>总价最高限价（元）</t>
  </si>
  <si>
    <t>子项目编号</t>
  </si>
  <si>
    <t>子项目名称</t>
  </si>
  <si>
    <t>交货日期</t>
  </si>
  <si>
    <t>交货地点</t>
  </si>
  <si>
    <t>技术规范（份）</t>
  </si>
  <si>
    <t>招标人使用单位</t>
  </si>
  <si>
    <t>备注</t>
  </si>
  <si>
    <t>消防工器具购置</t>
  </si>
  <si>
    <t>询比采购</t>
  </si>
  <si>
    <t>消防应急药品,医用急救箱</t>
  </si>
  <si>
    <t>无</t>
  </si>
  <si>
    <t>个</t>
  </si>
  <si>
    <t>2023.4.15</t>
  </si>
  <si>
    <t>德义500kV变电站</t>
  </si>
  <si>
    <t>工程建设部</t>
  </si>
  <si>
    <t>微型消防站,1800*1200*390</t>
  </si>
  <si>
    <t>套</t>
  </si>
  <si>
    <t>灭火器,通用,通用,-20—+55℃,通用,通用,通用,干粉,抛掷式</t>
  </si>
  <si>
    <t>只</t>
  </si>
  <si>
    <t>灭火毯</t>
  </si>
  <si>
    <t>张</t>
  </si>
  <si>
    <t>防毒面具,橡胶全面罩</t>
  </si>
  <si>
    <t>付</t>
  </si>
  <si>
    <t>含氧量测试仪</t>
  </si>
  <si>
    <t>台</t>
  </si>
  <si>
    <t>正压式呼吸器</t>
  </si>
  <si>
    <t>救生绳</t>
  </si>
  <si>
    <t>米</t>
  </si>
  <si>
    <t>灭火器,通用,通用,通用,通用,通用,50KG,磷酸铵盐干粉,推车式</t>
  </si>
  <si>
    <t>灭火器,通用,通用,通用,通用,通用,4KG,磷酸铵盐干粉,手提式</t>
  </si>
  <si>
    <t>灭火器,通用,通用,通用,通用,通用,5KG,干粉,手提式</t>
  </si>
  <si>
    <t>灭火器,通用,通用,通用,通用,通用,5KG,二氧化碳,手提式</t>
  </si>
  <si>
    <t>消防铲</t>
  </si>
  <si>
    <t>把</t>
  </si>
  <si>
    <t>消防斧</t>
  </si>
  <si>
    <t>灭火器箱</t>
  </si>
  <si>
    <t>消防沙箱</t>
  </si>
  <si>
    <t>消防员灭火防护服</t>
  </si>
  <si>
    <t>灭火器</t>
  </si>
  <si>
    <t xml:space="preserve"> 灭火器,&gt;8S,≥1.5米,-10—+55℃,通用,合金钢,2KG,二氧化碳,手</t>
  </si>
  <si>
    <t>2023.5.10</t>
  </si>
  <si>
    <t>内蒙古超高压供电公司变电管理一处</t>
  </si>
  <si>
    <t>变电管理一处</t>
  </si>
  <si>
    <t>灭火器,&gt;8S,≥1.5米,-20—+55℃,1.2MPA,合金钢,4KG,干粉</t>
  </si>
  <si>
    <t xml:space="preserve"> 灭火器,≥12S,≥5米,-20—+55℃,1.2MPA,合金钢,8KG,干粉, </t>
  </si>
  <si>
    <t xml:space="preserve"> 灭火器,≥30S,≥8米,-20—+55℃,1.2MPA,合金钢,35KG,干粉</t>
  </si>
  <si>
    <t xml:space="preserve"> 灭火器,通用,通用,-10—+55℃,通用,铝材,1KG,气溶胶,手提式</t>
  </si>
  <si>
    <t>灭火器箱,红色四联装,铁质,750*200*760*MM</t>
  </si>
  <si>
    <t>消防钩</t>
  </si>
  <si>
    <t>消防钩,木材,铁</t>
  </si>
  <si>
    <t>消防桶</t>
  </si>
  <si>
    <t>消防桶,铁,半圆形,红色</t>
  </si>
  <si>
    <t>消防斧,木材,铁,700MM</t>
  </si>
  <si>
    <t>消防铲,木材,铸铁</t>
  </si>
  <si>
    <t>呼吸器</t>
  </si>
  <si>
    <t xml:space="preserve"> 呼吸器,TZL30,消防过滤式自救呼吸器</t>
  </si>
  <si>
    <t xml:space="preserve"> 消防员灭火防护服,≤3.3KG/套 </t>
  </si>
  <si>
    <t>消防员灭火防护靴</t>
  </si>
  <si>
    <t xml:space="preserve"> 消防员灭火防护靴,≥1700N,≤2.8KG,≤2.5℃,≤7℃ </t>
  </si>
  <si>
    <t>佩戴式防爆照明灯</t>
  </si>
  <si>
    <t xml:space="preserve"> 佩戴式防爆照明灯,JW7623</t>
  </si>
  <si>
    <t>盏</t>
  </si>
  <si>
    <t>消防头盔</t>
  </si>
  <si>
    <t xml:space="preserve"> 消防头盔 </t>
  </si>
  <si>
    <t>顶</t>
  </si>
  <si>
    <t>安全绳</t>
  </si>
  <si>
    <t>安全绳,10mm,20米</t>
  </si>
  <si>
    <t>根</t>
  </si>
  <si>
    <t>消防手套</t>
  </si>
  <si>
    <t xml:space="preserve"> 消防手套</t>
  </si>
  <si>
    <t>消防安全腰带</t>
  </si>
  <si>
    <t>副</t>
  </si>
  <si>
    <t xml:space="preserve"> 呼吸器,HFZY30,化学氧消防自救  </t>
  </si>
  <si>
    <t>防毒面具,橡胶全面罩逃生面罩（TZL30）</t>
  </si>
  <si>
    <t>100</t>
  </si>
  <si>
    <t>内蒙古超高压供电公司</t>
  </si>
  <si>
    <t>综合事务中心</t>
  </si>
  <si>
    <t>推车式灭火器保护罩</t>
  </si>
  <si>
    <t>50</t>
  </si>
  <si>
    <t>灭火器箱,两联装,铁质,400*200*760MM,红色</t>
  </si>
  <si>
    <t>内蒙古超高压供电公司输电管理一处</t>
  </si>
  <si>
    <t>输电管理一处</t>
  </si>
  <si>
    <t>灭火器,通用,通用,-10—+55℃,通用,铝材,1KG,气溶胶,手提式</t>
  </si>
  <si>
    <t>灭火器,&gt;8S,≥1.5米,-10—+55℃,通用,合金钢,2KG,二氧化碳,手</t>
  </si>
  <si>
    <t>防爆柜,1.1×0.6×1.8M　,1.2MM双层冷轧防火钢板,环氧树脂漆,OS</t>
  </si>
  <si>
    <t>物资供应处</t>
  </si>
  <si>
    <t>内蒙古超高压供电公司变电管理处各变电站</t>
  </si>
  <si>
    <t>变电管理二处</t>
  </si>
  <si>
    <t>灭火器,≥12S,≥5米,-20—+55℃,1.2MPA,合金钢,8KG,干粉,</t>
  </si>
  <si>
    <t>灭火器,≥30S,≥8米,-20—+55℃,1.2MPA,合金钢,35KG,干粉</t>
  </si>
  <si>
    <t>消防柜</t>
  </si>
  <si>
    <t>消防柜,不锈钢,110*52*181CM（前高后低）,115*55.5CM,12</t>
  </si>
  <si>
    <t>灭火器箱,不锈钢两联装,不锈钢,400*200*760MM</t>
  </si>
  <si>
    <t>呼吸器,TZL30,消防过滤式自救呼吸器</t>
  </si>
  <si>
    <t>佩戴式防爆照明灯,JW7623</t>
  </si>
  <si>
    <t>防毒面具</t>
  </si>
  <si>
    <t>防毒面具,HG-700,带滤灌</t>
  </si>
  <si>
    <t>应急救援工具</t>
  </si>
  <si>
    <t>应急救援工具,喊话喇叭</t>
  </si>
  <si>
    <t>MT/2</t>
  </si>
  <si>
    <t>9</t>
  </si>
  <si>
    <t>信息通信处</t>
  </si>
  <si>
    <t>办公生活家具购置</t>
  </si>
  <si>
    <t>沙发,常规,常规,常规,三人沙发</t>
  </si>
  <si>
    <t>重点低值易耗品-床头柜</t>
  </si>
  <si>
    <t>重点低值易耗品-衣柜</t>
  </si>
  <si>
    <t>重点低值易耗品-单人床</t>
  </si>
  <si>
    <t>低值易耗品-床上用品</t>
  </si>
  <si>
    <t>定制型窗帘,百叶,铝合金</t>
  </si>
  <si>
    <t>平方米</t>
  </si>
  <si>
    <t>衣帽架</t>
  </si>
  <si>
    <t>电脑桌</t>
  </si>
  <si>
    <t>凳子,木质</t>
  </si>
  <si>
    <t>双拉门工作台</t>
  </si>
  <si>
    <t>多功能收餐车</t>
  </si>
  <si>
    <t>炊具,两格洗菜池</t>
  </si>
  <si>
    <t>厨具,餐桌（含6把餐椅）</t>
  </si>
  <si>
    <t>办公桌,常规办公桌</t>
  </si>
  <si>
    <t>会议桌-低值易耗品</t>
  </si>
  <si>
    <t>重点低值易耗品-座椅，黑色</t>
  </si>
  <si>
    <t>柜子</t>
  </si>
  <si>
    <t>密集架智能档案柜</t>
  </si>
  <si>
    <t>沙发,常规,常规,常规,单人沙发</t>
  </si>
  <si>
    <t>茶几,常规,常规,常规,小茶几</t>
  </si>
  <si>
    <t>家用电器及生活用品具购置</t>
  </si>
  <si>
    <t>普款电蒸柜</t>
  </si>
  <si>
    <t>饮水机</t>
  </si>
  <si>
    <t>热水壶</t>
  </si>
  <si>
    <t>电磁炉</t>
  </si>
  <si>
    <t>厨具,电灶</t>
  </si>
  <si>
    <t>厨具,微波炉</t>
  </si>
  <si>
    <t>厨具,电饼铛</t>
  </si>
  <si>
    <t>电热锅,美的,不锈钢电热锅31CM以上,LHN34B</t>
  </si>
  <si>
    <t>电饭锅-低值易耗品,≥385*284*257MM</t>
  </si>
  <si>
    <t>厨宝-低值易耗品,容量≥5L</t>
  </si>
  <si>
    <t>厨具,压面机</t>
  </si>
  <si>
    <t>厨房用组合刀具</t>
  </si>
  <si>
    <t>案板,实木长方形</t>
  </si>
  <si>
    <t>瓷碗</t>
  </si>
  <si>
    <t>汤盆</t>
  </si>
  <si>
    <t>凉菜盘子</t>
  </si>
  <si>
    <t>餐具,盘子</t>
  </si>
  <si>
    <t>合金筷子</t>
  </si>
  <si>
    <t>大瓷汤勺</t>
  </si>
  <si>
    <t>擀面杖</t>
  </si>
  <si>
    <t>电冰箱,550L</t>
  </si>
  <si>
    <t>厨具,保鲜柜</t>
  </si>
  <si>
    <t>卧式冰柜</t>
  </si>
  <si>
    <t>消毒碗柜</t>
  </si>
  <si>
    <t>洗衣机,滚筒式</t>
  </si>
  <si>
    <t>大锅铲</t>
  </si>
  <si>
    <t>不锈钢勺子</t>
  </si>
  <si>
    <t>钢漏勺</t>
  </si>
  <si>
    <t>电视机,85"</t>
  </si>
  <si>
    <t>办公设备购置</t>
  </si>
  <si>
    <t>数码设备,执法记录仪</t>
  </si>
  <si>
    <t>数码设备,高拍仪</t>
  </si>
  <si>
    <t>台式电脑</t>
  </si>
  <si>
    <t>高端稳定型笔记本电脑</t>
  </si>
  <si>
    <t>液晶拼接屏</t>
  </si>
  <si>
    <t>打印机</t>
  </si>
  <si>
    <t>打印机,激光,黑白</t>
  </si>
  <si>
    <t>照相机</t>
  </si>
  <si>
    <t>移动硬盘,加密,2T</t>
  </si>
  <si>
    <t>块</t>
  </si>
  <si>
    <t>低值易耗品-存储卡</t>
  </si>
  <si>
    <t>高端台式计算机</t>
  </si>
  <si>
    <t>锡林郭勒超高压供电公司输电管理处</t>
  </si>
  <si>
    <t>高清显示屏幕</t>
  </si>
  <si>
    <t>变电站标识牌购置</t>
  </si>
  <si>
    <t>标识牌,变电站简介,1600*1000,亚克力反面印刷,无要求,通用,亚克力</t>
  </si>
  <si>
    <t>面</t>
  </si>
  <si>
    <t>标识牌,变电站人员简介监督台,2200*1000,通用,无要求,通用,玻璃钢</t>
  </si>
  <si>
    <t>背景墙</t>
  </si>
  <si>
    <t>母线调度编号牌,1.23米*0.8米</t>
  </si>
  <si>
    <t>线路调度编号牌,2*1.8米,铝反光,通用</t>
  </si>
  <si>
    <t>设备标示牌,500*400MM,铝板覆优质抗氧化国标IV类反光膜</t>
  </si>
  <si>
    <t>设施保护警示牌,优质抗氧化国标IV类,直径400-500MM,限高限速牌</t>
  </si>
  <si>
    <t>组合警告标示,通用,通用,通用,未经许可不得入内、禁止烟火、必须戴安全帽,通用</t>
  </si>
  <si>
    <t>安全距离牌</t>
  </si>
  <si>
    <t>标识牌,荧光标识,150*120,单面热转印标识,纸</t>
  </si>
  <si>
    <t>标识牌,荧光标识,320*220,单面热转印标识,纸</t>
  </si>
  <si>
    <t>设备标示牌,消防设施牌标志,50㎝×40㎝,PVC</t>
  </si>
  <si>
    <t>设备标示牌,消防设施使用标志,35×15㎝,PVC</t>
  </si>
  <si>
    <t>标识牌,荧光标识,500*460,单面热转印标识,纸</t>
  </si>
  <si>
    <t>标识牌,建筑门牌,320*138,亚克力反面印刷,无要求,组,通用,亚克力</t>
  </si>
  <si>
    <t>防撞贴,10CM*100CM</t>
  </si>
  <si>
    <t>标识牌</t>
  </si>
  <si>
    <t>标识牌,通用,250*250,通用,通用,磁吸式,通用,磁性软板</t>
  </si>
  <si>
    <t>内蒙古超高压供电公司变电管理二处</t>
  </si>
  <si>
    <t>标识牌,通用,250*200MM,通用,通用,磁吸式,通用,磁性软板</t>
  </si>
  <si>
    <t>内蒙古超高压供电公司修试管理一处</t>
  </si>
  <si>
    <t>修试管理一处</t>
  </si>
  <si>
    <t>工器具材料及仪器仪表购置</t>
  </si>
  <si>
    <t>防暴器材柜</t>
  </si>
  <si>
    <t>防暴盾牌,透明PC板材,加强型,91CM*48CM*6MM</t>
  </si>
  <si>
    <t>防暴喷雾剂,PSQ-CS-W11型</t>
  </si>
  <si>
    <t>桶</t>
  </si>
  <si>
    <t>防暴头盔,PC材质</t>
  </si>
  <si>
    <t>电警棍</t>
  </si>
  <si>
    <t>防刺服,通用,通用,背心式,通用,通用</t>
  </si>
  <si>
    <t>安防钢叉,收缩102CM，展开203CM,便携式、伸缩式,不锈钢,高强度塑料</t>
  </si>
  <si>
    <t>高频对讲机</t>
  </si>
  <si>
    <t>钥匙箱,通用,不锈钢,48位、398*63**630MM</t>
  </si>
  <si>
    <t>钟表</t>
  </si>
  <si>
    <t>低值易耗品-塑料制品,垃圾桶</t>
  </si>
  <si>
    <t>数字万用表</t>
  </si>
  <si>
    <t>绝缘电阻表</t>
  </si>
  <si>
    <r>
      <t>ＳＦ</t>
    </r>
    <r>
      <rPr>
        <sz val="10"/>
        <rFont val="宋体"/>
        <charset val="134"/>
        <scheme val="minor"/>
      </rPr>
      <t>6</t>
    </r>
    <r>
      <rPr>
        <sz val="10"/>
        <rFont val="宋体"/>
        <charset val="134"/>
        <scheme val="minor"/>
      </rPr>
      <t>气体检测仪</t>
    </r>
  </si>
  <si>
    <t>强光手电筒,通用,通用,通用,通用</t>
  </si>
  <si>
    <t>热风枪</t>
  </si>
  <si>
    <t>手电钻</t>
  </si>
  <si>
    <t>激光测距仪</t>
  </si>
  <si>
    <t>钳形电流表</t>
  </si>
  <si>
    <t>频率相位测试仪</t>
  </si>
  <si>
    <t>瓦斯取气装置</t>
  </si>
  <si>
    <t>组合工具</t>
  </si>
  <si>
    <t>组合工具,手动工具套装,通用,通用</t>
  </si>
  <si>
    <t>防水电缆</t>
  </si>
  <si>
    <t>切纸机,GT4,手动</t>
  </si>
  <si>
    <t>塑封机</t>
  </si>
  <si>
    <t>应急照明灯</t>
  </si>
  <si>
    <t>重点低值易耗品-吸尘器</t>
  </si>
  <si>
    <t>吹风机</t>
  </si>
  <si>
    <t>五防钥匙管理机,智能型</t>
  </si>
  <si>
    <t>液压钳,整体式“C”型,200kN</t>
  </si>
  <si>
    <t>成套扳手,梅花扳手,1/4"-11/4"</t>
  </si>
  <si>
    <t>成套扳手,9件,活口扳手,通用</t>
  </si>
  <si>
    <t>收纳箱,塑料带滑轮大号</t>
  </si>
  <si>
    <t>望远镜,金属,10*50</t>
  </si>
  <si>
    <t>部</t>
  </si>
  <si>
    <t>货架,备品备件,横梁式,5m</t>
  </si>
  <si>
    <t>组</t>
  </si>
  <si>
    <t>红外测温仪</t>
  </si>
  <si>
    <t>电动车</t>
  </si>
  <si>
    <t>辆</t>
  </si>
  <si>
    <t>光纤收发模块</t>
  </si>
  <si>
    <t>3</t>
  </si>
  <si>
    <t>2023.5.30</t>
  </si>
  <si>
    <t>锡林郭勒超高压供电公司运行监控处</t>
  </si>
  <si>
    <t>电力变压器消磁机购置</t>
  </si>
  <si>
    <t>电力变压器消磁机</t>
  </si>
  <si>
    <t>1</t>
  </si>
  <si>
    <t>锡林郭勒超高压供电公司修试管理处</t>
  </si>
  <si>
    <t>变电站三相保护校验仪购置</t>
  </si>
  <si>
    <t>三相保护校验仪</t>
  </si>
  <si>
    <t>变电站手持式光数字测试仪购置</t>
  </si>
  <si>
    <t>手持式光数字测试仪（智能站）</t>
  </si>
  <si>
    <t>变电站光时域反射测试仪购置</t>
  </si>
  <si>
    <t>光时域反射测试仪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</si>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</sst>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0"/>
    <xf numFmtId="0" fontId="22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72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177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5" fillId="0" borderId="1" xfId="52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52" applyNumberFormat="1" applyFont="1" applyFill="1" applyBorder="1" applyAlignment="1">
      <alignment horizontal="center" vertical="center" wrapText="1"/>
    </xf>
    <xf numFmtId="0" fontId="5" fillId="0" borderId="1" xfId="2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7" fontId="7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31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34" applyFont="1" applyBorder="1" applyAlignment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1" xfId="34" applyFont="1" applyFill="1" applyBorder="1" applyAlignment="1">
      <alignment horizontal="center" vertical="center" wrapText="1"/>
    </xf>
    <xf numFmtId="0" fontId="5" fillId="0" borderId="1" xfId="52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177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177" fontId="5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177" fontId="5" fillId="0" borderId="1" xfId="49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52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77" fontId="5" fillId="3" borderId="8" xfId="0" applyNumberFormat="1" applyFont="1" applyFill="1" applyBorder="1" applyAlignment="1">
      <alignment horizontal="center" vertical="center" wrapText="1"/>
    </xf>
    <xf numFmtId="49" fontId="5" fillId="3" borderId="8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 wrapText="1"/>
    </xf>
    <xf numFmtId="0" fontId="0" fillId="0" borderId="8" xfId="0" applyBorder="1">
      <alignment vertical="center"/>
    </xf>
    <xf numFmtId="177" fontId="9" fillId="3" borderId="1" xfId="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 9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常规 2 2_附件2.需用计划申请表" xfId="34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195"/>
  <sheetViews>
    <sheetView tabSelected="1" workbookViewId="0">
      <selection activeCell="W195" sqref="W195"/>
    </sheetView>
  </sheetViews>
  <sheetFormatPr defaultColWidth="9" defaultRowHeight="13.5"/>
  <cols>
    <col min="9" max="9" width="10.125"/>
    <col min="16" max="16" width="9" style="3"/>
  </cols>
  <sheetData>
    <row r="1" ht="40" customHeight="1" spans="1:25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22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42"/>
      <c r="AF1" s="43" t="s">
        <v>0</v>
      </c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2"/>
      <c r="AV1" s="43" t="s">
        <v>0</v>
      </c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2"/>
      <c r="BL1" s="43" t="s">
        <v>0</v>
      </c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2"/>
      <c r="CB1" s="43" t="s">
        <v>0</v>
      </c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2"/>
      <c r="CR1" s="43" t="s">
        <v>0</v>
      </c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2"/>
      <c r="DH1" s="43" t="s">
        <v>0</v>
      </c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/>
      <c r="DT1" s="43"/>
      <c r="DU1" s="43"/>
      <c r="DV1" s="43"/>
      <c r="DW1" s="42"/>
      <c r="DX1" s="43" t="s">
        <v>0</v>
      </c>
      <c r="DY1" s="43"/>
      <c r="DZ1" s="43"/>
      <c r="EA1" s="43"/>
      <c r="EB1" s="43"/>
      <c r="EC1" s="43"/>
      <c r="ED1" s="43"/>
      <c r="EE1" s="43"/>
      <c r="EF1" s="43"/>
      <c r="EG1" s="43"/>
      <c r="EH1" s="43"/>
      <c r="EI1" s="43"/>
      <c r="EJ1" s="43"/>
      <c r="EK1" s="43"/>
      <c r="EL1" s="43"/>
      <c r="EM1" s="42"/>
      <c r="EN1" s="43" t="s">
        <v>0</v>
      </c>
      <c r="EO1" s="43"/>
      <c r="EP1" s="43"/>
      <c r="EQ1" s="43"/>
      <c r="ER1" s="43"/>
      <c r="ES1" s="43"/>
      <c r="ET1" s="43"/>
      <c r="EU1" s="43"/>
      <c r="EV1" s="43"/>
      <c r="EW1" s="43"/>
      <c r="EX1" s="43"/>
      <c r="EY1" s="43"/>
      <c r="EZ1" s="43"/>
      <c r="FA1" s="43"/>
      <c r="FB1" s="43"/>
      <c r="FC1" s="42"/>
      <c r="FD1" s="43" t="s">
        <v>0</v>
      </c>
      <c r="FE1" s="43"/>
      <c r="FF1" s="43"/>
      <c r="FG1" s="43"/>
      <c r="FH1" s="43"/>
      <c r="FI1" s="43"/>
      <c r="FJ1" s="43"/>
      <c r="FK1" s="43"/>
      <c r="FL1" s="43"/>
      <c r="FM1" s="43"/>
      <c r="FN1" s="43"/>
      <c r="FO1" s="43"/>
      <c r="FP1" s="43"/>
      <c r="FQ1" s="43"/>
      <c r="FR1" s="43"/>
      <c r="FS1" s="42"/>
      <c r="FT1" s="43" t="s">
        <v>0</v>
      </c>
      <c r="FU1" s="43"/>
      <c r="FV1" s="43"/>
      <c r="FW1" s="43"/>
      <c r="FX1" s="43"/>
      <c r="FY1" s="43"/>
      <c r="FZ1" s="43"/>
      <c r="GA1" s="43"/>
      <c r="GB1" s="43"/>
      <c r="GC1" s="43"/>
      <c r="GD1" s="43"/>
      <c r="GE1" s="43"/>
      <c r="GF1" s="43"/>
      <c r="GG1" s="43"/>
      <c r="GH1" s="43"/>
      <c r="GI1" s="42"/>
      <c r="GJ1" s="43" t="s">
        <v>0</v>
      </c>
      <c r="GK1" s="43"/>
      <c r="GL1" s="43"/>
      <c r="GM1" s="43"/>
      <c r="GN1" s="43"/>
      <c r="GO1" s="43"/>
      <c r="GP1" s="43"/>
      <c r="GQ1" s="43"/>
      <c r="GR1" s="43"/>
      <c r="GS1" s="43"/>
      <c r="GT1" s="43"/>
      <c r="GU1" s="43"/>
      <c r="GV1" s="43"/>
      <c r="GW1" s="43"/>
      <c r="GX1" s="43"/>
      <c r="GY1" s="42"/>
      <c r="GZ1" s="43" t="s">
        <v>0</v>
      </c>
      <c r="HA1" s="43"/>
      <c r="HB1" s="43"/>
      <c r="HC1" s="43"/>
      <c r="HD1" s="43"/>
      <c r="HE1" s="43"/>
      <c r="HF1" s="43"/>
      <c r="HG1" s="43"/>
      <c r="HH1" s="43"/>
      <c r="HI1" s="43"/>
      <c r="HJ1" s="43"/>
      <c r="HK1" s="43"/>
      <c r="HL1" s="43"/>
      <c r="HM1" s="43"/>
      <c r="HN1" s="43"/>
      <c r="HO1" s="42"/>
      <c r="HP1" s="43" t="s">
        <v>0</v>
      </c>
      <c r="HQ1" s="43"/>
      <c r="HR1" s="43"/>
      <c r="HS1" s="43"/>
      <c r="HT1" s="43"/>
      <c r="HU1" s="43"/>
      <c r="HV1" s="43"/>
      <c r="HW1" s="43"/>
      <c r="HX1" s="43"/>
      <c r="HY1" s="43"/>
      <c r="HZ1" s="43"/>
      <c r="IA1" s="43"/>
      <c r="IB1" s="43"/>
      <c r="IC1" s="43"/>
      <c r="ID1" s="43"/>
      <c r="IE1" s="42"/>
      <c r="IF1" s="43" t="s">
        <v>0</v>
      </c>
      <c r="IG1" s="43"/>
      <c r="IH1" s="43"/>
      <c r="II1" s="43"/>
      <c r="IJ1" s="43"/>
      <c r="IK1" s="43"/>
      <c r="IL1" s="43"/>
      <c r="IM1" s="43"/>
      <c r="IN1" s="43"/>
      <c r="IO1" s="43"/>
      <c r="IP1" s="43"/>
      <c r="IQ1" s="43"/>
      <c r="IR1" s="43"/>
      <c r="IS1" s="43"/>
      <c r="IT1" s="43"/>
      <c r="IU1" s="42"/>
    </row>
    <row r="2" s="1" customFormat="1" ht="36" spans="1:25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5" t="s">
        <v>7</v>
      </c>
      <c r="H2" s="7" t="s">
        <v>8</v>
      </c>
      <c r="I2" s="23" t="s">
        <v>9</v>
      </c>
      <c r="J2" s="5" t="s">
        <v>10</v>
      </c>
      <c r="K2" s="5" t="s">
        <v>11</v>
      </c>
      <c r="L2" s="24" t="s">
        <v>12</v>
      </c>
      <c r="M2" s="5" t="s">
        <v>13</v>
      </c>
      <c r="N2" s="5" t="s">
        <v>14</v>
      </c>
      <c r="O2" s="25" t="s">
        <v>15</v>
      </c>
      <c r="P2" s="26" t="s">
        <v>16</v>
      </c>
      <c r="Q2" s="38"/>
      <c r="R2" s="38"/>
      <c r="S2" s="38"/>
      <c r="T2" s="38"/>
      <c r="U2" s="39"/>
      <c r="V2" s="38"/>
      <c r="W2" s="40"/>
      <c r="X2" s="41"/>
      <c r="Y2" s="38"/>
      <c r="Z2" s="38"/>
      <c r="AA2" s="44"/>
      <c r="AB2" s="38"/>
      <c r="AC2" s="38"/>
      <c r="AD2" s="38"/>
      <c r="AE2" s="45" t="s">
        <v>16</v>
      </c>
      <c r="AF2" s="26" t="s">
        <v>1</v>
      </c>
      <c r="AG2" s="26" t="s">
        <v>2</v>
      </c>
      <c r="AH2" s="26" t="s">
        <v>3</v>
      </c>
      <c r="AI2" s="26" t="s">
        <v>4</v>
      </c>
      <c r="AJ2" s="26" t="s">
        <v>5</v>
      </c>
      <c r="AK2" s="46" t="s">
        <v>6</v>
      </c>
      <c r="AL2" s="26" t="s">
        <v>7</v>
      </c>
      <c r="AM2" s="47" t="s">
        <v>8</v>
      </c>
      <c r="AN2" s="48" t="s">
        <v>9</v>
      </c>
      <c r="AO2" s="26" t="s">
        <v>10</v>
      </c>
      <c r="AP2" s="26" t="s">
        <v>11</v>
      </c>
      <c r="AQ2" s="49" t="s">
        <v>12</v>
      </c>
      <c r="AR2" s="26" t="s">
        <v>13</v>
      </c>
      <c r="AS2" s="26" t="s">
        <v>14</v>
      </c>
      <c r="AT2" s="26" t="s">
        <v>15</v>
      </c>
      <c r="AU2" s="26" t="s">
        <v>16</v>
      </c>
      <c r="AV2" s="26" t="s">
        <v>1</v>
      </c>
      <c r="AW2" s="26" t="s">
        <v>2</v>
      </c>
      <c r="AX2" s="26" t="s">
        <v>3</v>
      </c>
      <c r="AY2" s="26" t="s">
        <v>4</v>
      </c>
      <c r="AZ2" s="26" t="s">
        <v>5</v>
      </c>
      <c r="BA2" s="46" t="s">
        <v>6</v>
      </c>
      <c r="BB2" s="26" t="s">
        <v>7</v>
      </c>
      <c r="BC2" s="47" t="s">
        <v>8</v>
      </c>
      <c r="BD2" s="48" t="s">
        <v>9</v>
      </c>
      <c r="BE2" s="26" t="s">
        <v>10</v>
      </c>
      <c r="BF2" s="26" t="s">
        <v>11</v>
      </c>
      <c r="BG2" s="49" t="s">
        <v>12</v>
      </c>
      <c r="BH2" s="26" t="s">
        <v>13</v>
      </c>
      <c r="BI2" s="26" t="s">
        <v>14</v>
      </c>
      <c r="BJ2" s="26" t="s">
        <v>15</v>
      </c>
      <c r="BK2" s="26" t="s">
        <v>16</v>
      </c>
      <c r="BL2" s="26" t="s">
        <v>1</v>
      </c>
      <c r="BM2" s="26" t="s">
        <v>2</v>
      </c>
      <c r="BN2" s="26" t="s">
        <v>3</v>
      </c>
      <c r="BO2" s="26" t="s">
        <v>4</v>
      </c>
      <c r="BP2" s="26" t="s">
        <v>5</v>
      </c>
      <c r="BQ2" s="46" t="s">
        <v>6</v>
      </c>
      <c r="BR2" s="26" t="s">
        <v>7</v>
      </c>
      <c r="BS2" s="47" t="s">
        <v>8</v>
      </c>
      <c r="BT2" s="48" t="s">
        <v>9</v>
      </c>
      <c r="BU2" s="26" t="s">
        <v>10</v>
      </c>
      <c r="BV2" s="26" t="s">
        <v>11</v>
      </c>
      <c r="BW2" s="49" t="s">
        <v>12</v>
      </c>
      <c r="BX2" s="26" t="s">
        <v>13</v>
      </c>
      <c r="BY2" s="26" t="s">
        <v>14</v>
      </c>
      <c r="BZ2" s="26" t="s">
        <v>15</v>
      </c>
      <c r="CA2" s="26" t="s">
        <v>16</v>
      </c>
      <c r="CB2" s="26" t="s">
        <v>1</v>
      </c>
      <c r="CC2" s="26" t="s">
        <v>2</v>
      </c>
      <c r="CD2" s="26" t="s">
        <v>3</v>
      </c>
      <c r="CE2" s="26" t="s">
        <v>4</v>
      </c>
      <c r="CF2" s="26" t="s">
        <v>5</v>
      </c>
      <c r="CG2" s="46" t="s">
        <v>6</v>
      </c>
      <c r="CH2" s="26" t="s">
        <v>7</v>
      </c>
      <c r="CI2" s="47" t="s">
        <v>8</v>
      </c>
      <c r="CJ2" s="48" t="s">
        <v>9</v>
      </c>
      <c r="CK2" s="26" t="s">
        <v>10</v>
      </c>
      <c r="CL2" s="26" t="s">
        <v>11</v>
      </c>
      <c r="CM2" s="49" t="s">
        <v>12</v>
      </c>
      <c r="CN2" s="26" t="s">
        <v>13</v>
      </c>
      <c r="CO2" s="26" t="s">
        <v>14</v>
      </c>
      <c r="CP2" s="26" t="s">
        <v>15</v>
      </c>
      <c r="CQ2" s="26" t="s">
        <v>16</v>
      </c>
      <c r="CR2" s="26" t="s">
        <v>1</v>
      </c>
      <c r="CS2" s="26" t="s">
        <v>2</v>
      </c>
      <c r="CT2" s="26" t="s">
        <v>3</v>
      </c>
      <c r="CU2" s="26" t="s">
        <v>4</v>
      </c>
      <c r="CV2" s="26" t="s">
        <v>5</v>
      </c>
      <c r="CW2" s="46" t="s">
        <v>6</v>
      </c>
      <c r="CX2" s="26" t="s">
        <v>7</v>
      </c>
      <c r="CY2" s="47" t="s">
        <v>8</v>
      </c>
      <c r="CZ2" s="48" t="s">
        <v>9</v>
      </c>
      <c r="DA2" s="26" t="s">
        <v>10</v>
      </c>
      <c r="DB2" s="26" t="s">
        <v>11</v>
      </c>
      <c r="DC2" s="49" t="s">
        <v>12</v>
      </c>
      <c r="DD2" s="26" t="s">
        <v>13</v>
      </c>
      <c r="DE2" s="26" t="s">
        <v>14</v>
      </c>
      <c r="DF2" s="26" t="s">
        <v>15</v>
      </c>
      <c r="DG2" s="26" t="s">
        <v>16</v>
      </c>
      <c r="DH2" s="26" t="s">
        <v>1</v>
      </c>
      <c r="DI2" s="26" t="s">
        <v>2</v>
      </c>
      <c r="DJ2" s="26" t="s">
        <v>3</v>
      </c>
      <c r="DK2" s="26" t="s">
        <v>4</v>
      </c>
      <c r="DL2" s="26" t="s">
        <v>5</v>
      </c>
      <c r="DM2" s="46" t="s">
        <v>6</v>
      </c>
      <c r="DN2" s="26" t="s">
        <v>7</v>
      </c>
      <c r="DO2" s="47" t="s">
        <v>8</v>
      </c>
      <c r="DP2" s="48" t="s">
        <v>9</v>
      </c>
      <c r="DQ2" s="26" t="s">
        <v>10</v>
      </c>
      <c r="DR2" s="26" t="s">
        <v>11</v>
      </c>
      <c r="DS2" s="49" t="s">
        <v>12</v>
      </c>
      <c r="DT2" s="26" t="s">
        <v>13</v>
      </c>
      <c r="DU2" s="26" t="s">
        <v>14</v>
      </c>
      <c r="DV2" s="26" t="s">
        <v>15</v>
      </c>
      <c r="DW2" s="26" t="s">
        <v>16</v>
      </c>
      <c r="DX2" s="26" t="s">
        <v>1</v>
      </c>
      <c r="DY2" s="26" t="s">
        <v>2</v>
      </c>
      <c r="DZ2" s="26" t="s">
        <v>3</v>
      </c>
      <c r="EA2" s="26" t="s">
        <v>4</v>
      </c>
      <c r="EB2" s="26" t="s">
        <v>5</v>
      </c>
      <c r="EC2" s="46" t="s">
        <v>6</v>
      </c>
      <c r="ED2" s="26" t="s">
        <v>7</v>
      </c>
      <c r="EE2" s="47" t="s">
        <v>8</v>
      </c>
      <c r="EF2" s="48" t="s">
        <v>9</v>
      </c>
      <c r="EG2" s="26" t="s">
        <v>10</v>
      </c>
      <c r="EH2" s="26" t="s">
        <v>11</v>
      </c>
      <c r="EI2" s="49" t="s">
        <v>12</v>
      </c>
      <c r="EJ2" s="26" t="s">
        <v>13</v>
      </c>
      <c r="EK2" s="26" t="s">
        <v>14</v>
      </c>
      <c r="EL2" s="26" t="s">
        <v>15</v>
      </c>
      <c r="EM2" s="26" t="s">
        <v>16</v>
      </c>
      <c r="EN2" s="26" t="s">
        <v>1</v>
      </c>
      <c r="EO2" s="26" t="s">
        <v>2</v>
      </c>
      <c r="EP2" s="26" t="s">
        <v>3</v>
      </c>
      <c r="EQ2" s="26" t="s">
        <v>4</v>
      </c>
      <c r="ER2" s="26" t="s">
        <v>5</v>
      </c>
      <c r="ES2" s="46" t="s">
        <v>6</v>
      </c>
      <c r="ET2" s="26" t="s">
        <v>7</v>
      </c>
      <c r="EU2" s="47" t="s">
        <v>8</v>
      </c>
      <c r="EV2" s="48" t="s">
        <v>9</v>
      </c>
      <c r="EW2" s="26" t="s">
        <v>10</v>
      </c>
      <c r="EX2" s="26" t="s">
        <v>11</v>
      </c>
      <c r="EY2" s="49" t="s">
        <v>12</v>
      </c>
      <c r="EZ2" s="26" t="s">
        <v>13</v>
      </c>
      <c r="FA2" s="26" t="s">
        <v>14</v>
      </c>
      <c r="FB2" s="26" t="s">
        <v>15</v>
      </c>
      <c r="FC2" s="26" t="s">
        <v>16</v>
      </c>
      <c r="FD2" s="26" t="s">
        <v>1</v>
      </c>
      <c r="FE2" s="26" t="s">
        <v>2</v>
      </c>
      <c r="FF2" s="26" t="s">
        <v>3</v>
      </c>
      <c r="FG2" s="26" t="s">
        <v>4</v>
      </c>
      <c r="FH2" s="26" t="s">
        <v>5</v>
      </c>
      <c r="FI2" s="46" t="s">
        <v>6</v>
      </c>
      <c r="FJ2" s="26" t="s">
        <v>7</v>
      </c>
      <c r="FK2" s="47" t="s">
        <v>8</v>
      </c>
      <c r="FL2" s="48" t="s">
        <v>9</v>
      </c>
      <c r="FM2" s="26" t="s">
        <v>10</v>
      </c>
      <c r="FN2" s="26" t="s">
        <v>11</v>
      </c>
      <c r="FO2" s="49" t="s">
        <v>12</v>
      </c>
      <c r="FP2" s="26" t="s">
        <v>13</v>
      </c>
      <c r="FQ2" s="26" t="s">
        <v>14</v>
      </c>
      <c r="FR2" s="26" t="s">
        <v>15</v>
      </c>
      <c r="FS2" s="26" t="s">
        <v>16</v>
      </c>
      <c r="FT2" s="26" t="s">
        <v>1</v>
      </c>
      <c r="FU2" s="26" t="s">
        <v>2</v>
      </c>
      <c r="FV2" s="26" t="s">
        <v>3</v>
      </c>
      <c r="FW2" s="26" t="s">
        <v>4</v>
      </c>
      <c r="FX2" s="26" t="s">
        <v>5</v>
      </c>
      <c r="FY2" s="46" t="s">
        <v>6</v>
      </c>
      <c r="FZ2" s="26" t="s">
        <v>7</v>
      </c>
      <c r="GA2" s="47" t="s">
        <v>8</v>
      </c>
      <c r="GB2" s="48" t="s">
        <v>9</v>
      </c>
      <c r="GC2" s="26" t="s">
        <v>10</v>
      </c>
      <c r="GD2" s="26" t="s">
        <v>11</v>
      </c>
      <c r="GE2" s="49" t="s">
        <v>12</v>
      </c>
      <c r="GF2" s="26" t="s">
        <v>13</v>
      </c>
      <c r="GG2" s="26" t="s">
        <v>14</v>
      </c>
      <c r="GH2" s="26" t="s">
        <v>15</v>
      </c>
      <c r="GI2" s="26" t="s">
        <v>16</v>
      </c>
      <c r="GJ2" s="26" t="s">
        <v>1</v>
      </c>
      <c r="GK2" s="26" t="s">
        <v>2</v>
      </c>
      <c r="GL2" s="26" t="s">
        <v>3</v>
      </c>
      <c r="GM2" s="26" t="s">
        <v>4</v>
      </c>
      <c r="GN2" s="26" t="s">
        <v>5</v>
      </c>
      <c r="GO2" s="46" t="s">
        <v>6</v>
      </c>
      <c r="GP2" s="26" t="s">
        <v>7</v>
      </c>
      <c r="GQ2" s="47" t="s">
        <v>8</v>
      </c>
      <c r="GR2" s="48" t="s">
        <v>9</v>
      </c>
      <c r="GS2" s="26" t="s">
        <v>10</v>
      </c>
      <c r="GT2" s="26" t="s">
        <v>11</v>
      </c>
      <c r="GU2" s="49" t="s">
        <v>12</v>
      </c>
      <c r="GV2" s="26" t="s">
        <v>13</v>
      </c>
      <c r="GW2" s="26" t="s">
        <v>14</v>
      </c>
      <c r="GX2" s="26" t="s">
        <v>15</v>
      </c>
      <c r="GY2" s="26" t="s">
        <v>16</v>
      </c>
      <c r="GZ2" s="26" t="s">
        <v>1</v>
      </c>
      <c r="HA2" s="26" t="s">
        <v>2</v>
      </c>
      <c r="HB2" s="26" t="s">
        <v>3</v>
      </c>
      <c r="HC2" s="26" t="s">
        <v>4</v>
      </c>
      <c r="HD2" s="26" t="s">
        <v>5</v>
      </c>
      <c r="HE2" s="46" t="s">
        <v>6</v>
      </c>
      <c r="HF2" s="26" t="s">
        <v>7</v>
      </c>
      <c r="HG2" s="47" t="s">
        <v>8</v>
      </c>
      <c r="HH2" s="48" t="s">
        <v>9</v>
      </c>
      <c r="HI2" s="26" t="s">
        <v>10</v>
      </c>
      <c r="HJ2" s="26" t="s">
        <v>11</v>
      </c>
      <c r="HK2" s="49" t="s">
        <v>12</v>
      </c>
      <c r="HL2" s="26" t="s">
        <v>13</v>
      </c>
      <c r="HM2" s="26" t="s">
        <v>14</v>
      </c>
      <c r="HN2" s="26" t="s">
        <v>15</v>
      </c>
      <c r="HO2" s="26" t="s">
        <v>16</v>
      </c>
      <c r="HP2" s="26" t="s">
        <v>1</v>
      </c>
      <c r="HQ2" s="26" t="s">
        <v>2</v>
      </c>
      <c r="HR2" s="26" t="s">
        <v>3</v>
      </c>
      <c r="HS2" s="26" t="s">
        <v>4</v>
      </c>
      <c r="HT2" s="26" t="s">
        <v>5</v>
      </c>
      <c r="HU2" s="46" t="s">
        <v>6</v>
      </c>
      <c r="HV2" s="26" t="s">
        <v>7</v>
      </c>
      <c r="HW2" s="47" t="s">
        <v>8</v>
      </c>
      <c r="HX2" s="48" t="s">
        <v>9</v>
      </c>
      <c r="HY2" s="26" t="s">
        <v>10</v>
      </c>
      <c r="HZ2" s="26" t="s">
        <v>11</v>
      </c>
      <c r="IA2" s="49" t="s">
        <v>12</v>
      </c>
      <c r="IB2" s="26" t="s">
        <v>13</v>
      </c>
      <c r="IC2" s="26" t="s">
        <v>14</v>
      </c>
      <c r="ID2" s="26" t="s">
        <v>15</v>
      </c>
      <c r="IE2" s="26" t="s">
        <v>16</v>
      </c>
      <c r="IF2" s="26" t="s">
        <v>1</v>
      </c>
      <c r="IG2" s="26" t="s">
        <v>2</v>
      </c>
      <c r="IH2" s="26" t="s">
        <v>3</v>
      </c>
      <c r="II2" s="26" t="s">
        <v>4</v>
      </c>
      <c r="IJ2" s="26" t="s">
        <v>5</v>
      </c>
      <c r="IK2" s="46" t="s">
        <v>6</v>
      </c>
      <c r="IL2" s="26" t="s">
        <v>7</v>
      </c>
      <c r="IM2" s="47" t="s">
        <v>8</v>
      </c>
      <c r="IN2" s="48" t="s">
        <v>9</v>
      </c>
      <c r="IO2" s="26" t="s">
        <v>10</v>
      </c>
      <c r="IP2" s="26" t="s">
        <v>11</v>
      </c>
      <c r="IQ2" s="49" t="s">
        <v>12</v>
      </c>
      <c r="IR2" s="26" t="s">
        <v>13</v>
      </c>
      <c r="IS2" s="26" t="s">
        <v>14</v>
      </c>
      <c r="IT2" s="26" t="s">
        <v>15</v>
      </c>
      <c r="IU2" s="26" t="s">
        <v>16</v>
      </c>
    </row>
    <row r="3" s="2" customFormat="1" ht="63.95" customHeight="1" spans="1:16">
      <c r="A3" s="8">
        <v>34</v>
      </c>
      <c r="B3" s="9" t="s">
        <v>17</v>
      </c>
      <c r="C3" s="9" t="s">
        <v>18</v>
      </c>
      <c r="D3" s="10" t="s">
        <v>19</v>
      </c>
      <c r="E3" s="10" t="s">
        <v>20</v>
      </c>
      <c r="F3" s="10">
        <v>1</v>
      </c>
      <c r="G3" s="10" t="s">
        <v>21</v>
      </c>
      <c r="H3" s="11">
        <v>150</v>
      </c>
      <c r="I3" s="11">
        <f t="shared" ref="I3:I24" si="0">F3*H3</f>
        <v>150</v>
      </c>
      <c r="J3" s="10" t="s">
        <v>20</v>
      </c>
      <c r="K3" s="10" t="s">
        <v>20</v>
      </c>
      <c r="L3" s="27" t="s">
        <v>22</v>
      </c>
      <c r="M3" s="9" t="s">
        <v>23</v>
      </c>
      <c r="N3" s="28">
        <v>1</v>
      </c>
      <c r="O3" s="29" t="s">
        <v>24</v>
      </c>
      <c r="P3" s="30"/>
    </row>
    <row r="4" s="2" customFormat="1" ht="63.95" customHeight="1" spans="1:16">
      <c r="A4" s="8">
        <v>34</v>
      </c>
      <c r="B4" s="9" t="s">
        <v>17</v>
      </c>
      <c r="C4" s="9" t="s">
        <v>18</v>
      </c>
      <c r="D4" s="10" t="s">
        <v>25</v>
      </c>
      <c r="E4" s="10" t="s">
        <v>20</v>
      </c>
      <c r="F4" s="10">
        <v>1</v>
      </c>
      <c r="G4" s="10" t="s">
        <v>26</v>
      </c>
      <c r="H4" s="11">
        <v>1800</v>
      </c>
      <c r="I4" s="11">
        <f t="shared" si="0"/>
        <v>1800</v>
      </c>
      <c r="J4" s="10" t="s">
        <v>20</v>
      </c>
      <c r="K4" s="10" t="s">
        <v>20</v>
      </c>
      <c r="L4" s="27" t="s">
        <v>22</v>
      </c>
      <c r="M4" s="9" t="s">
        <v>23</v>
      </c>
      <c r="N4" s="28">
        <v>1</v>
      </c>
      <c r="O4" s="29" t="s">
        <v>24</v>
      </c>
      <c r="P4" s="30"/>
    </row>
    <row r="5" s="2" customFormat="1" ht="132.95" customHeight="1" spans="1:16">
      <c r="A5" s="8">
        <v>34</v>
      </c>
      <c r="B5" s="9" t="s">
        <v>17</v>
      </c>
      <c r="C5" s="9" t="s">
        <v>18</v>
      </c>
      <c r="D5" s="10" t="s">
        <v>27</v>
      </c>
      <c r="E5" s="10" t="s">
        <v>20</v>
      </c>
      <c r="F5" s="10">
        <v>10</v>
      </c>
      <c r="G5" s="10" t="s">
        <v>28</v>
      </c>
      <c r="H5" s="11">
        <v>100</v>
      </c>
      <c r="I5" s="11">
        <f t="shared" si="0"/>
        <v>1000</v>
      </c>
      <c r="J5" s="10" t="s">
        <v>20</v>
      </c>
      <c r="K5" s="10" t="s">
        <v>20</v>
      </c>
      <c r="L5" s="10" t="s">
        <v>22</v>
      </c>
      <c r="M5" s="19" t="s">
        <v>23</v>
      </c>
      <c r="N5" s="21">
        <v>1</v>
      </c>
      <c r="O5" s="29" t="s">
        <v>24</v>
      </c>
      <c r="P5" s="30"/>
    </row>
    <row r="6" s="2" customFormat="1" ht="59.1" customHeight="1" spans="1:16">
      <c r="A6" s="8">
        <v>34</v>
      </c>
      <c r="B6" s="9" t="s">
        <v>17</v>
      </c>
      <c r="C6" s="9" t="s">
        <v>18</v>
      </c>
      <c r="D6" s="10" t="s">
        <v>29</v>
      </c>
      <c r="E6" s="10" t="s">
        <v>20</v>
      </c>
      <c r="F6" s="10">
        <v>8</v>
      </c>
      <c r="G6" s="10" t="s">
        <v>30</v>
      </c>
      <c r="H6" s="11">
        <v>150</v>
      </c>
      <c r="I6" s="11">
        <f t="shared" si="0"/>
        <v>1200</v>
      </c>
      <c r="J6" s="10" t="s">
        <v>20</v>
      </c>
      <c r="K6" s="10" t="s">
        <v>20</v>
      </c>
      <c r="L6" s="10" t="s">
        <v>22</v>
      </c>
      <c r="M6" s="19" t="s">
        <v>23</v>
      </c>
      <c r="N6" s="21">
        <v>1</v>
      </c>
      <c r="O6" s="29" t="s">
        <v>24</v>
      </c>
      <c r="P6" s="30"/>
    </row>
    <row r="7" s="2" customFormat="1" ht="54.95" customHeight="1" spans="1:16">
      <c r="A7" s="8">
        <v>34</v>
      </c>
      <c r="B7" s="9" t="s">
        <v>17</v>
      </c>
      <c r="C7" s="9" t="s">
        <v>18</v>
      </c>
      <c r="D7" s="10" t="s">
        <v>31</v>
      </c>
      <c r="E7" s="10" t="s">
        <v>20</v>
      </c>
      <c r="F7" s="10">
        <v>6</v>
      </c>
      <c r="G7" s="10" t="s">
        <v>32</v>
      </c>
      <c r="H7" s="11">
        <v>200</v>
      </c>
      <c r="I7" s="11">
        <f t="shared" si="0"/>
        <v>1200</v>
      </c>
      <c r="J7" s="10" t="s">
        <v>20</v>
      </c>
      <c r="K7" s="10" t="s">
        <v>20</v>
      </c>
      <c r="L7" s="10" t="s">
        <v>22</v>
      </c>
      <c r="M7" s="19" t="s">
        <v>23</v>
      </c>
      <c r="N7" s="21">
        <v>1</v>
      </c>
      <c r="O7" s="29" t="s">
        <v>24</v>
      </c>
      <c r="P7" s="30"/>
    </row>
    <row r="8" s="2" customFormat="1" ht="56.1" customHeight="1" spans="1:16">
      <c r="A8" s="8">
        <v>34</v>
      </c>
      <c r="B8" s="9" t="s">
        <v>17</v>
      </c>
      <c r="C8" s="9" t="s">
        <v>18</v>
      </c>
      <c r="D8" s="10" t="s">
        <v>33</v>
      </c>
      <c r="E8" s="10" t="s">
        <v>20</v>
      </c>
      <c r="F8" s="10">
        <v>2</v>
      </c>
      <c r="G8" s="10" t="s">
        <v>34</v>
      </c>
      <c r="H8" s="11">
        <v>2000</v>
      </c>
      <c r="I8" s="11">
        <f t="shared" si="0"/>
        <v>4000</v>
      </c>
      <c r="J8" s="10" t="s">
        <v>20</v>
      </c>
      <c r="K8" s="10" t="s">
        <v>20</v>
      </c>
      <c r="L8" s="10" t="s">
        <v>22</v>
      </c>
      <c r="M8" s="19" t="s">
        <v>23</v>
      </c>
      <c r="N8" s="21">
        <v>1</v>
      </c>
      <c r="O8" s="29" t="s">
        <v>24</v>
      </c>
      <c r="P8" s="30"/>
    </row>
    <row r="9" s="2" customFormat="1" ht="54" customHeight="1" spans="1:16">
      <c r="A9" s="8">
        <v>34</v>
      </c>
      <c r="B9" s="9" t="s">
        <v>17</v>
      </c>
      <c r="C9" s="9" t="s">
        <v>18</v>
      </c>
      <c r="D9" s="10" t="s">
        <v>35</v>
      </c>
      <c r="E9" s="10" t="s">
        <v>20</v>
      </c>
      <c r="F9" s="10">
        <v>3</v>
      </c>
      <c r="G9" s="10" t="s">
        <v>26</v>
      </c>
      <c r="H9" s="11">
        <v>8000</v>
      </c>
      <c r="I9" s="11">
        <f t="shared" si="0"/>
        <v>24000</v>
      </c>
      <c r="J9" s="10" t="s">
        <v>20</v>
      </c>
      <c r="K9" s="10" t="s">
        <v>20</v>
      </c>
      <c r="L9" s="10" t="s">
        <v>22</v>
      </c>
      <c r="M9" s="19" t="s">
        <v>23</v>
      </c>
      <c r="N9" s="21">
        <v>1</v>
      </c>
      <c r="O9" s="29" t="s">
        <v>24</v>
      </c>
      <c r="P9" s="30"/>
    </row>
    <row r="10" s="2" customFormat="1" ht="57.95" customHeight="1" spans="1:16">
      <c r="A10" s="8">
        <v>34</v>
      </c>
      <c r="B10" s="9" t="s">
        <v>17</v>
      </c>
      <c r="C10" s="9" t="s">
        <v>18</v>
      </c>
      <c r="D10" s="10" t="s">
        <v>36</v>
      </c>
      <c r="E10" s="10" t="s">
        <v>20</v>
      </c>
      <c r="F10" s="10">
        <v>20</v>
      </c>
      <c r="G10" s="10" t="s">
        <v>37</v>
      </c>
      <c r="H10" s="11">
        <v>5</v>
      </c>
      <c r="I10" s="11">
        <f t="shared" si="0"/>
        <v>100</v>
      </c>
      <c r="J10" s="10" t="s">
        <v>20</v>
      </c>
      <c r="K10" s="10" t="s">
        <v>20</v>
      </c>
      <c r="L10" s="10" t="s">
        <v>22</v>
      </c>
      <c r="M10" s="19" t="s">
        <v>23</v>
      </c>
      <c r="N10" s="21">
        <v>1</v>
      </c>
      <c r="O10" s="29" t="s">
        <v>24</v>
      </c>
      <c r="P10" s="30"/>
    </row>
    <row r="11" s="2" customFormat="1" ht="123" customHeight="1" spans="1:16">
      <c r="A11" s="8">
        <v>34</v>
      </c>
      <c r="B11" s="9" t="s">
        <v>17</v>
      </c>
      <c r="C11" s="9" t="s">
        <v>18</v>
      </c>
      <c r="D11" s="10" t="s">
        <v>38</v>
      </c>
      <c r="E11" s="10" t="s">
        <v>20</v>
      </c>
      <c r="F11" s="10">
        <v>20</v>
      </c>
      <c r="G11" s="10" t="s">
        <v>28</v>
      </c>
      <c r="H11" s="11">
        <v>1100</v>
      </c>
      <c r="I11" s="11">
        <f t="shared" si="0"/>
        <v>22000</v>
      </c>
      <c r="J11" s="10" t="s">
        <v>20</v>
      </c>
      <c r="K11" s="10" t="s">
        <v>20</v>
      </c>
      <c r="L11" s="10" t="s">
        <v>22</v>
      </c>
      <c r="M11" s="19" t="s">
        <v>23</v>
      </c>
      <c r="N11" s="21">
        <v>1</v>
      </c>
      <c r="O11" s="29" t="s">
        <v>24</v>
      </c>
      <c r="P11" s="30"/>
    </row>
    <row r="12" s="2" customFormat="1" ht="126" customHeight="1" spans="1:16">
      <c r="A12" s="8">
        <v>34</v>
      </c>
      <c r="B12" s="9" t="s">
        <v>17</v>
      </c>
      <c r="C12" s="9" t="s">
        <v>18</v>
      </c>
      <c r="D12" s="10" t="s">
        <v>38</v>
      </c>
      <c r="E12" s="10" t="s">
        <v>20</v>
      </c>
      <c r="F12" s="10">
        <v>8</v>
      </c>
      <c r="G12" s="10" t="s">
        <v>28</v>
      </c>
      <c r="H12" s="11">
        <v>1100</v>
      </c>
      <c r="I12" s="11">
        <f t="shared" si="0"/>
        <v>8800</v>
      </c>
      <c r="J12" s="10" t="s">
        <v>20</v>
      </c>
      <c r="K12" s="10" t="s">
        <v>20</v>
      </c>
      <c r="L12" s="10" t="s">
        <v>22</v>
      </c>
      <c r="M12" s="19" t="s">
        <v>23</v>
      </c>
      <c r="N12" s="21">
        <v>1</v>
      </c>
      <c r="O12" s="29" t="s">
        <v>24</v>
      </c>
      <c r="P12" s="30"/>
    </row>
    <row r="13" s="2" customFormat="1" ht="120.95" customHeight="1" spans="1:16">
      <c r="A13" s="8">
        <v>34</v>
      </c>
      <c r="B13" s="9" t="s">
        <v>17</v>
      </c>
      <c r="C13" s="9" t="s">
        <v>18</v>
      </c>
      <c r="D13" s="10" t="s">
        <v>39</v>
      </c>
      <c r="E13" s="10" t="s">
        <v>20</v>
      </c>
      <c r="F13" s="10">
        <v>8</v>
      </c>
      <c r="G13" s="10" t="s">
        <v>28</v>
      </c>
      <c r="H13" s="11">
        <v>105</v>
      </c>
      <c r="I13" s="11">
        <f t="shared" si="0"/>
        <v>840</v>
      </c>
      <c r="J13" s="10" t="s">
        <v>20</v>
      </c>
      <c r="K13" s="10" t="s">
        <v>20</v>
      </c>
      <c r="L13" s="10" t="s">
        <v>22</v>
      </c>
      <c r="M13" s="19" t="s">
        <v>23</v>
      </c>
      <c r="N13" s="21">
        <v>1</v>
      </c>
      <c r="O13" s="29" t="s">
        <v>24</v>
      </c>
      <c r="P13" s="30"/>
    </row>
    <row r="14" s="2" customFormat="1" ht="117.95" customHeight="1" spans="1:16">
      <c r="A14" s="8">
        <v>34</v>
      </c>
      <c r="B14" s="9" t="s">
        <v>17</v>
      </c>
      <c r="C14" s="9" t="s">
        <v>18</v>
      </c>
      <c r="D14" s="10" t="s">
        <v>39</v>
      </c>
      <c r="E14" s="10" t="s">
        <v>20</v>
      </c>
      <c r="F14" s="10">
        <v>2</v>
      </c>
      <c r="G14" s="10" t="s">
        <v>28</v>
      </c>
      <c r="H14" s="11">
        <v>105</v>
      </c>
      <c r="I14" s="11">
        <f t="shared" si="0"/>
        <v>210</v>
      </c>
      <c r="J14" s="10" t="s">
        <v>20</v>
      </c>
      <c r="K14" s="10" t="s">
        <v>20</v>
      </c>
      <c r="L14" s="10" t="s">
        <v>22</v>
      </c>
      <c r="M14" s="19" t="s">
        <v>23</v>
      </c>
      <c r="N14" s="21">
        <v>1</v>
      </c>
      <c r="O14" s="29" t="s">
        <v>24</v>
      </c>
      <c r="P14" s="30"/>
    </row>
    <row r="15" s="2" customFormat="1" ht="120" customHeight="1" spans="1:16">
      <c r="A15" s="8">
        <v>34</v>
      </c>
      <c r="B15" s="9" t="s">
        <v>17</v>
      </c>
      <c r="C15" s="9" t="s">
        <v>18</v>
      </c>
      <c r="D15" s="10" t="s">
        <v>39</v>
      </c>
      <c r="E15" s="10" t="s">
        <v>20</v>
      </c>
      <c r="F15" s="10">
        <v>50</v>
      </c>
      <c r="G15" s="10" t="s">
        <v>28</v>
      </c>
      <c r="H15" s="11">
        <v>105</v>
      </c>
      <c r="I15" s="11">
        <f t="shared" si="0"/>
        <v>5250</v>
      </c>
      <c r="J15" s="10" t="s">
        <v>20</v>
      </c>
      <c r="K15" s="10" t="s">
        <v>20</v>
      </c>
      <c r="L15" s="10" t="s">
        <v>22</v>
      </c>
      <c r="M15" s="19" t="s">
        <v>23</v>
      </c>
      <c r="N15" s="21">
        <v>1</v>
      </c>
      <c r="O15" s="29" t="s">
        <v>24</v>
      </c>
      <c r="P15" s="30"/>
    </row>
    <row r="16" s="2" customFormat="1" ht="117.95" customHeight="1" spans="1:16">
      <c r="A16" s="8">
        <v>34</v>
      </c>
      <c r="B16" s="9" t="s">
        <v>17</v>
      </c>
      <c r="C16" s="9" t="s">
        <v>18</v>
      </c>
      <c r="D16" s="10" t="s">
        <v>39</v>
      </c>
      <c r="E16" s="10" t="s">
        <v>20</v>
      </c>
      <c r="F16" s="10">
        <v>12</v>
      </c>
      <c r="G16" s="10" t="s">
        <v>28</v>
      </c>
      <c r="H16" s="11">
        <v>105</v>
      </c>
      <c r="I16" s="11">
        <f t="shared" si="0"/>
        <v>1260</v>
      </c>
      <c r="J16" s="10" t="s">
        <v>20</v>
      </c>
      <c r="K16" s="10" t="s">
        <v>20</v>
      </c>
      <c r="L16" s="10" t="s">
        <v>22</v>
      </c>
      <c r="M16" s="19" t="s">
        <v>23</v>
      </c>
      <c r="N16" s="21">
        <v>1</v>
      </c>
      <c r="O16" s="29" t="s">
        <v>24</v>
      </c>
      <c r="P16" s="30"/>
    </row>
    <row r="17" s="2" customFormat="1" ht="123.95" customHeight="1" spans="1:16">
      <c r="A17" s="8">
        <v>34</v>
      </c>
      <c r="B17" s="9" t="s">
        <v>17</v>
      </c>
      <c r="C17" s="9" t="s">
        <v>18</v>
      </c>
      <c r="D17" s="10" t="s">
        <v>39</v>
      </c>
      <c r="E17" s="10" t="s">
        <v>20</v>
      </c>
      <c r="F17" s="10">
        <v>80</v>
      </c>
      <c r="G17" s="10" t="s">
        <v>28</v>
      </c>
      <c r="H17" s="11">
        <v>105</v>
      </c>
      <c r="I17" s="11">
        <f t="shared" si="0"/>
        <v>8400</v>
      </c>
      <c r="J17" s="10" t="s">
        <v>20</v>
      </c>
      <c r="K17" s="10" t="s">
        <v>20</v>
      </c>
      <c r="L17" s="10" t="s">
        <v>22</v>
      </c>
      <c r="M17" s="19" t="s">
        <v>23</v>
      </c>
      <c r="N17" s="21">
        <v>1</v>
      </c>
      <c r="O17" s="29" t="s">
        <v>24</v>
      </c>
      <c r="P17" s="30"/>
    </row>
    <row r="18" s="2" customFormat="1" ht="107.1" customHeight="1" spans="1:16">
      <c r="A18" s="8">
        <v>34</v>
      </c>
      <c r="B18" s="9" t="s">
        <v>17</v>
      </c>
      <c r="C18" s="9" t="s">
        <v>18</v>
      </c>
      <c r="D18" s="10" t="s">
        <v>40</v>
      </c>
      <c r="E18" s="10" t="s">
        <v>20</v>
      </c>
      <c r="F18" s="10">
        <v>4</v>
      </c>
      <c r="G18" s="10" t="s">
        <v>28</v>
      </c>
      <c r="H18" s="11">
        <v>118</v>
      </c>
      <c r="I18" s="11">
        <f t="shared" si="0"/>
        <v>472</v>
      </c>
      <c r="J18" s="10" t="s">
        <v>20</v>
      </c>
      <c r="K18" s="10" t="s">
        <v>20</v>
      </c>
      <c r="L18" s="10" t="s">
        <v>22</v>
      </c>
      <c r="M18" s="19" t="s">
        <v>23</v>
      </c>
      <c r="N18" s="21">
        <v>1</v>
      </c>
      <c r="O18" s="29" t="s">
        <v>24</v>
      </c>
      <c r="P18" s="30"/>
    </row>
    <row r="19" s="2" customFormat="1" ht="107" customHeight="1" spans="1:16">
      <c r="A19" s="8">
        <v>34</v>
      </c>
      <c r="B19" s="9" t="s">
        <v>17</v>
      </c>
      <c r="C19" s="9" t="s">
        <v>18</v>
      </c>
      <c r="D19" s="10" t="s">
        <v>41</v>
      </c>
      <c r="E19" s="10" t="s">
        <v>20</v>
      </c>
      <c r="F19" s="10">
        <v>6</v>
      </c>
      <c r="G19" s="10" t="s">
        <v>28</v>
      </c>
      <c r="H19" s="11">
        <v>400</v>
      </c>
      <c r="I19" s="11">
        <f t="shared" si="0"/>
        <v>2400</v>
      </c>
      <c r="J19" s="10" t="s">
        <v>20</v>
      </c>
      <c r="K19" s="10" t="s">
        <v>20</v>
      </c>
      <c r="L19" s="10" t="s">
        <v>22</v>
      </c>
      <c r="M19" s="19" t="s">
        <v>23</v>
      </c>
      <c r="N19" s="21">
        <v>1</v>
      </c>
      <c r="O19" s="29" t="s">
        <v>24</v>
      </c>
      <c r="P19" s="30"/>
    </row>
    <row r="20" s="2" customFormat="1" ht="66" customHeight="1" spans="1:16">
      <c r="A20" s="8">
        <v>34</v>
      </c>
      <c r="B20" s="9" t="s">
        <v>17</v>
      </c>
      <c r="C20" s="9" t="s">
        <v>18</v>
      </c>
      <c r="D20" s="10" t="s">
        <v>42</v>
      </c>
      <c r="E20" s="10" t="s">
        <v>20</v>
      </c>
      <c r="F20" s="10">
        <v>30</v>
      </c>
      <c r="G20" s="10" t="s">
        <v>43</v>
      </c>
      <c r="H20" s="11">
        <v>50</v>
      </c>
      <c r="I20" s="11">
        <f t="shared" si="0"/>
        <v>1500</v>
      </c>
      <c r="J20" s="10" t="s">
        <v>20</v>
      </c>
      <c r="K20" s="10" t="s">
        <v>20</v>
      </c>
      <c r="L20" s="10" t="s">
        <v>22</v>
      </c>
      <c r="M20" s="19" t="s">
        <v>23</v>
      </c>
      <c r="N20" s="21">
        <v>1</v>
      </c>
      <c r="O20" s="29" t="s">
        <v>24</v>
      </c>
      <c r="P20" s="30"/>
    </row>
    <row r="21" s="2" customFormat="1" ht="63" customHeight="1" spans="1:16">
      <c r="A21" s="8">
        <v>34</v>
      </c>
      <c r="B21" s="9" t="s">
        <v>17</v>
      </c>
      <c r="C21" s="9" t="s">
        <v>18</v>
      </c>
      <c r="D21" s="10" t="s">
        <v>44</v>
      </c>
      <c r="E21" s="10" t="s">
        <v>20</v>
      </c>
      <c r="F21" s="10">
        <v>20</v>
      </c>
      <c r="G21" s="10" t="s">
        <v>43</v>
      </c>
      <c r="H21" s="11">
        <v>50</v>
      </c>
      <c r="I21" s="11">
        <f t="shared" si="0"/>
        <v>1000</v>
      </c>
      <c r="J21" s="10" t="s">
        <v>20</v>
      </c>
      <c r="K21" s="10" t="s">
        <v>20</v>
      </c>
      <c r="L21" s="10" t="s">
        <v>22</v>
      </c>
      <c r="M21" s="19" t="s">
        <v>23</v>
      </c>
      <c r="N21" s="21">
        <v>1</v>
      </c>
      <c r="O21" s="29" t="s">
        <v>24</v>
      </c>
      <c r="P21" s="30"/>
    </row>
    <row r="22" s="2" customFormat="1" ht="68.1" customHeight="1" spans="1:16">
      <c r="A22" s="8">
        <v>34</v>
      </c>
      <c r="B22" s="9" t="s">
        <v>17</v>
      </c>
      <c r="C22" s="9" t="s">
        <v>18</v>
      </c>
      <c r="D22" s="10" t="s">
        <v>45</v>
      </c>
      <c r="E22" s="10" t="s">
        <v>20</v>
      </c>
      <c r="F22" s="10">
        <v>30</v>
      </c>
      <c r="G22" s="10" t="s">
        <v>28</v>
      </c>
      <c r="H22" s="11">
        <v>490</v>
      </c>
      <c r="I22" s="11">
        <f t="shared" si="0"/>
        <v>14700</v>
      </c>
      <c r="J22" s="10" t="s">
        <v>20</v>
      </c>
      <c r="K22" s="10" t="s">
        <v>20</v>
      </c>
      <c r="L22" s="10" t="s">
        <v>22</v>
      </c>
      <c r="M22" s="19" t="s">
        <v>23</v>
      </c>
      <c r="N22" s="21">
        <v>1</v>
      </c>
      <c r="O22" s="29" t="s">
        <v>24</v>
      </c>
      <c r="P22" s="30"/>
    </row>
    <row r="23" s="2" customFormat="1" ht="66" customHeight="1" spans="1:16">
      <c r="A23" s="8">
        <v>34</v>
      </c>
      <c r="B23" s="9" t="s">
        <v>17</v>
      </c>
      <c r="C23" s="9" t="s">
        <v>18</v>
      </c>
      <c r="D23" s="10" t="s">
        <v>46</v>
      </c>
      <c r="E23" s="10" t="s">
        <v>20</v>
      </c>
      <c r="F23" s="10">
        <v>3</v>
      </c>
      <c r="G23" s="10" t="s">
        <v>21</v>
      </c>
      <c r="H23" s="11">
        <v>30000</v>
      </c>
      <c r="I23" s="11">
        <f t="shared" si="0"/>
        <v>90000</v>
      </c>
      <c r="J23" s="10" t="s">
        <v>20</v>
      </c>
      <c r="K23" s="10" t="s">
        <v>20</v>
      </c>
      <c r="L23" s="10" t="s">
        <v>22</v>
      </c>
      <c r="M23" s="19" t="s">
        <v>23</v>
      </c>
      <c r="N23" s="21">
        <v>1</v>
      </c>
      <c r="O23" s="29" t="s">
        <v>24</v>
      </c>
      <c r="P23" s="30"/>
    </row>
    <row r="24" s="2" customFormat="1" ht="63.95" customHeight="1" spans="1:16">
      <c r="A24" s="8">
        <v>34</v>
      </c>
      <c r="B24" s="9" t="s">
        <v>17</v>
      </c>
      <c r="C24" s="9" t="s">
        <v>18</v>
      </c>
      <c r="D24" s="10" t="s">
        <v>47</v>
      </c>
      <c r="E24" s="10" t="s">
        <v>20</v>
      </c>
      <c r="F24" s="10">
        <v>6</v>
      </c>
      <c r="G24" s="10" t="s">
        <v>26</v>
      </c>
      <c r="H24" s="11">
        <v>4000</v>
      </c>
      <c r="I24" s="11">
        <f t="shared" si="0"/>
        <v>24000</v>
      </c>
      <c r="J24" s="10" t="s">
        <v>20</v>
      </c>
      <c r="K24" s="10" t="s">
        <v>20</v>
      </c>
      <c r="L24" s="27" t="s">
        <v>22</v>
      </c>
      <c r="M24" s="9" t="s">
        <v>23</v>
      </c>
      <c r="N24" s="28">
        <v>1</v>
      </c>
      <c r="O24" s="29" t="s">
        <v>24</v>
      </c>
      <c r="P24" s="30"/>
    </row>
    <row r="25" s="2" customFormat="1" ht="111.95" customHeight="1" spans="1:16">
      <c r="A25" s="8">
        <v>34</v>
      </c>
      <c r="B25" s="9" t="s">
        <v>17</v>
      </c>
      <c r="C25" s="9" t="s">
        <v>18</v>
      </c>
      <c r="D25" s="12" t="s">
        <v>48</v>
      </c>
      <c r="E25" s="12" t="s">
        <v>49</v>
      </c>
      <c r="F25" s="12">
        <v>135</v>
      </c>
      <c r="G25" s="12" t="s">
        <v>28</v>
      </c>
      <c r="H25" s="13">
        <v>248</v>
      </c>
      <c r="I25" s="13">
        <f t="shared" ref="I25:I43" si="1">H25*F25</f>
        <v>33480</v>
      </c>
      <c r="J25" s="12" t="s">
        <v>20</v>
      </c>
      <c r="K25" s="12" t="s">
        <v>20</v>
      </c>
      <c r="L25" s="31" t="s">
        <v>50</v>
      </c>
      <c r="M25" s="12" t="s">
        <v>51</v>
      </c>
      <c r="N25" s="32">
        <v>1</v>
      </c>
      <c r="O25" s="33" t="s">
        <v>52</v>
      </c>
      <c r="P25" s="30"/>
    </row>
    <row r="26" s="2" customFormat="1" ht="108.95" customHeight="1" spans="1:16">
      <c r="A26" s="8">
        <v>34</v>
      </c>
      <c r="B26" s="9" t="s">
        <v>17</v>
      </c>
      <c r="C26" s="9" t="s">
        <v>18</v>
      </c>
      <c r="D26" s="12" t="s">
        <v>48</v>
      </c>
      <c r="E26" s="12" t="s">
        <v>53</v>
      </c>
      <c r="F26" s="12">
        <v>4</v>
      </c>
      <c r="G26" s="12" t="s">
        <v>28</v>
      </c>
      <c r="H26" s="13">
        <v>149</v>
      </c>
      <c r="I26" s="13">
        <f t="shared" si="1"/>
        <v>596</v>
      </c>
      <c r="J26" s="12" t="s">
        <v>20</v>
      </c>
      <c r="K26" s="12" t="s">
        <v>20</v>
      </c>
      <c r="L26" s="31" t="s">
        <v>50</v>
      </c>
      <c r="M26" s="12" t="s">
        <v>51</v>
      </c>
      <c r="N26" s="32">
        <v>1</v>
      </c>
      <c r="O26" s="33" t="s">
        <v>52</v>
      </c>
      <c r="P26" s="30"/>
    </row>
    <row r="27" s="2" customFormat="1" ht="111" customHeight="1" spans="1:16">
      <c r="A27" s="8">
        <v>34</v>
      </c>
      <c r="B27" s="9" t="s">
        <v>17</v>
      </c>
      <c r="C27" s="9" t="s">
        <v>18</v>
      </c>
      <c r="D27" s="12" t="s">
        <v>48</v>
      </c>
      <c r="E27" s="12" t="s">
        <v>54</v>
      </c>
      <c r="F27" s="12">
        <v>338</v>
      </c>
      <c r="G27" s="12" t="s">
        <v>28</v>
      </c>
      <c r="H27" s="13">
        <v>248</v>
      </c>
      <c r="I27" s="13">
        <f t="shared" si="1"/>
        <v>83824</v>
      </c>
      <c r="J27" s="12" t="s">
        <v>20</v>
      </c>
      <c r="K27" s="12" t="s">
        <v>20</v>
      </c>
      <c r="L27" s="31" t="s">
        <v>50</v>
      </c>
      <c r="M27" s="12" t="s">
        <v>51</v>
      </c>
      <c r="N27" s="32">
        <v>1</v>
      </c>
      <c r="O27" s="33" t="s">
        <v>52</v>
      </c>
      <c r="P27" s="30"/>
    </row>
    <row r="28" s="2" customFormat="1" ht="102.95" customHeight="1" spans="1:16">
      <c r="A28" s="8">
        <v>34</v>
      </c>
      <c r="B28" s="9" t="s">
        <v>17</v>
      </c>
      <c r="C28" s="9" t="s">
        <v>18</v>
      </c>
      <c r="D28" s="12" t="s">
        <v>48</v>
      </c>
      <c r="E28" s="12" t="s">
        <v>55</v>
      </c>
      <c r="F28" s="12">
        <v>73</v>
      </c>
      <c r="G28" s="12" t="s">
        <v>28</v>
      </c>
      <c r="H28" s="13">
        <v>1000</v>
      </c>
      <c r="I28" s="13">
        <f t="shared" si="1"/>
        <v>73000</v>
      </c>
      <c r="J28" s="12" t="s">
        <v>20</v>
      </c>
      <c r="K28" s="12" t="s">
        <v>20</v>
      </c>
      <c r="L28" s="31" t="s">
        <v>50</v>
      </c>
      <c r="M28" s="12" t="s">
        <v>51</v>
      </c>
      <c r="N28" s="32">
        <v>1</v>
      </c>
      <c r="O28" s="33" t="s">
        <v>52</v>
      </c>
      <c r="P28" s="30"/>
    </row>
    <row r="29" s="2" customFormat="1" ht="101.1" customHeight="1" spans="1:16">
      <c r="A29" s="8">
        <v>34</v>
      </c>
      <c r="B29" s="9" t="s">
        <v>17</v>
      </c>
      <c r="C29" s="9" t="s">
        <v>18</v>
      </c>
      <c r="D29" s="12" t="s">
        <v>48</v>
      </c>
      <c r="E29" s="12" t="s">
        <v>56</v>
      </c>
      <c r="F29" s="12">
        <v>2</v>
      </c>
      <c r="G29" s="12" t="s">
        <v>28</v>
      </c>
      <c r="H29" s="13">
        <v>270</v>
      </c>
      <c r="I29" s="13">
        <f t="shared" si="1"/>
        <v>540</v>
      </c>
      <c r="J29" s="12" t="s">
        <v>20</v>
      </c>
      <c r="K29" s="12" t="s">
        <v>20</v>
      </c>
      <c r="L29" s="31" t="s">
        <v>50</v>
      </c>
      <c r="M29" s="12" t="s">
        <v>51</v>
      </c>
      <c r="N29" s="32">
        <v>1</v>
      </c>
      <c r="O29" s="33" t="s">
        <v>52</v>
      </c>
      <c r="P29" s="30"/>
    </row>
    <row r="30" s="2" customFormat="1" ht="80.1" customHeight="1" spans="1:16">
      <c r="A30" s="8">
        <v>34</v>
      </c>
      <c r="B30" s="9" t="s">
        <v>17</v>
      </c>
      <c r="C30" s="9" t="s">
        <v>18</v>
      </c>
      <c r="D30" s="12" t="s">
        <v>45</v>
      </c>
      <c r="E30" s="12" t="s">
        <v>57</v>
      </c>
      <c r="F30" s="12">
        <v>5</v>
      </c>
      <c r="G30" s="12" t="s">
        <v>28</v>
      </c>
      <c r="H30" s="13">
        <v>397</v>
      </c>
      <c r="I30" s="13">
        <f t="shared" si="1"/>
        <v>1985</v>
      </c>
      <c r="J30" s="12" t="s">
        <v>20</v>
      </c>
      <c r="K30" s="12" t="s">
        <v>20</v>
      </c>
      <c r="L30" s="31" t="s">
        <v>50</v>
      </c>
      <c r="M30" s="12" t="s">
        <v>51</v>
      </c>
      <c r="N30" s="32">
        <v>1</v>
      </c>
      <c r="O30" s="33" t="s">
        <v>52</v>
      </c>
      <c r="P30" s="30"/>
    </row>
    <row r="31" s="2" customFormat="1" ht="78.95" customHeight="1" spans="1:16">
      <c r="A31" s="8">
        <v>34</v>
      </c>
      <c r="B31" s="9" t="s">
        <v>17</v>
      </c>
      <c r="C31" s="9" t="s">
        <v>18</v>
      </c>
      <c r="D31" s="12" t="s">
        <v>58</v>
      </c>
      <c r="E31" s="12" t="s">
        <v>59</v>
      </c>
      <c r="F31" s="12">
        <v>6</v>
      </c>
      <c r="G31" s="12" t="s">
        <v>21</v>
      </c>
      <c r="H31" s="13">
        <v>49</v>
      </c>
      <c r="I31" s="13">
        <f t="shared" si="1"/>
        <v>294</v>
      </c>
      <c r="J31" s="12" t="s">
        <v>20</v>
      </c>
      <c r="K31" s="12" t="s">
        <v>20</v>
      </c>
      <c r="L31" s="31" t="s">
        <v>50</v>
      </c>
      <c r="M31" s="12" t="s">
        <v>51</v>
      </c>
      <c r="N31" s="32">
        <v>1</v>
      </c>
      <c r="O31" s="33" t="s">
        <v>52</v>
      </c>
      <c r="P31" s="30"/>
    </row>
    <row r="32" s="2" customFormat="1" ht="80.1" customHeight="1" spans="1:16">
      <c r="A32" s="8">
        <v>34</v>
      </c>
      <c r="B32" s="9" t="s">
        <v>17</v>
      </c>
      <c r="C32" s="9" t="s">
        <v>18</v>
      </c>
      <c r="D32" s="12" t="s">
        <v>60</v>
      </c>
      <c r="E32" s="12" t="s">
        <v>61</v>
      </c>
      <c r="F32" s="12">
        <v>6</v>
      </c>
      <c r="G32" s="12" t="s">
        <v>28</v>
      </c>
      <c r="H32" s="13">
        <v>38</v>
      </c>
      <c r="I32" s="13">
        <f t="shared" si="1"/>
        <v>228</v>
      </c>
      <c r="J32" s="12" t="s">
        <v>20</v>
      </c>
      <c r="K32" s="12" t="s">
        <v>20</v>
      </c>
      <c r="L32" s="31" t="s">
        <v>50</v>
      </c>
      <c r="M32" s="12" t="s">
        <v>51</v>
      </c>
      <c r="N32" s="32">
        <v>1</v>
      </c>
      <c r="O32" s="33" t="s">
        <v>52</v>
      </c>
      <c r="P32" s="30"/>
    </row>
    <row r="33" s="2" customFormat="1" ht="80.1" customHeight="1" spans="1:16">
      <c r="A33" s="8">
        <v>34</v>
      </c>
      <c r="B33" s="9" t="s">
        <v>17</v>
      </c>
      <c r="C33" s="9" t="s">
        <v>18</v>
      </c>
      <c r="D33" s="12" t="s">
        <v>44</v>
      </c>
      <c r="E33" s="12" t="s">
        <v>62</v>
      </c>
      <c r="F33" s="12">
        <v>2</v>
      </c>
      <c r="G33" s="12" t="s">
        <v>43</v>
      </c>
      <c r="H33" s="13">
        <v>45</v>
      </c>
      <c r="I33" s="13">
        <f t="shared" si="1"/>
        <v>90</v>
      </c>
      <c r="J33" s="12" t="s">
        <v>20</v>
      </c>
      <c r="K33" s="12" t="s">
        <v>20</v>
      </c>
      <c r="L33" s="31" t="s">
        <v>50</v>
      </c>
      <c r="M33" s="12" t="s">
        <v>51</v>
      </c>
      <c r="N33" s="32">
        <v>1</v>
      </c>
      <c r="O33" s="33" t="s">
        <v>52</v>
      </c>
      <c r="P33" s="30"/>
    </row>
    <row r="34" s="2" customFormat="1" ht="80.1" customHeight="1" spans="1:16">
      <c r="A34" s="8">
        <v>34</v>
      </c>
      <c r="B34" s="9" t="s">
        <v>17</v>
      </c>
      <c r="C34" s="9" t="s">
        <v>18</v>
      </c>
      <c r="D34" s="12" t="s">
        <v>42</v>
      </c>
      <c r="E34" s="12" t="s">
        <v>63</v>
      </c>
      <c r="F34" s="12">
        <v>6</v>
      </c>
      <c r="G34" s="12" t="s">
        <v>43</v>
      </c>
      <c r="H34" s="13">
        <v>34</v>
      </c>
      <c r="I34" s="13">
        <f t="shared" si="1"/>
        <v>204</v>
      </c>
      <c r="J34" s="12" t="s">
        <v>20</v>
      </c>
      <c r="K34" s="12" t="s">
        <v>20</v>
      </c>
      <c r="L34" s="31" t="s">
        <v>50</v>
      </c>
      <c r="M34" s="12" t="s">
        <v>51</v>
      </c>
      <c r="N34" s="32">
        <v>1</v>
      </c>
      <c r="O34" s="33" t="s">
        <v>52</v>
      </c>
      <c r="P34" s="30"/>
    </row>
    <row r="35" s="2" customFormat="1" ht="72" customHeight="1" spans="1:16">
      <c r="A35" s="8">
        <v>34</v>
      </c>
      <c r="B35" s="9" t="s">
        <v>17</v>
      </c>
      <c r="C35" s="9" t="s">
        <v>18</v>
      </c>
      <c r="D35" s="12" t="s">
        <v>64</v>
      </c>
      <c r="E35" s="12" t="s">
        <v>65</v>
      </c>
      <c r="F35" s="12">
        <v>4</v>
      </c>
      <c r="G35" s="12" t="s">
        <v>26</v>
      </c>
      <c r="H35" s="13">
        <v>95</v>
      </c>
      <c r="I35" s="13">
        <f t="shared" si="1"/>
        <v>380</v>
      </c>
      <c r="J35" s="12" t="s">
        <v>20</v>
      </c>
      <c r="K35" s="12" t="s">
        <v>20</v>
      </c>
      <c r="L35" s="31" t="s">
        <v>50</v>
      </c>
      <c r="M35" s="12" t="s">
        <v>51</v>
      </c>
      <c r="N35" s="32">
        <v>1</v>
      </c>
      <c r="O35" s="33" t="s">
        <v>52</v>
      </c>
      <c r="P35" s="30"/>
    </row>
    <row r="36" s="2" customFormat="1" ht="80.1" customHeight="1" spans="1:16">
      <c r="A36" s="8">
        <v>34</v>
      </c>
      <c r="B36" s="9" t="s">
        <v>17</v>
      </c>
      <c r="C36" s="9" t="s">
        <v>18</v>
      </c>
      <c r="D36" s="12" t="s">
        <v>47</v>
      </c>
      <c r="E36" s="12" t="s">
        <v>66</v>
      </c>
      <c r="F36" s="12">
        <v>4</v>
      </c>
      <c r="G36" s="12" t="s">
        <v>26</v>
      </c>
      <c r="H36" s="13">
        <v>3500</v>
      </c>
      <c r="I36" s="13">
        <f t="shared" si="1"/>
        <v>14000</v>
      </c>
      <c r="J36" s="12" t="s">
        <v>20</v>
      </c>
      <c r="K36" s="12" t="s">
        <v>20</v>
      </c>
      <c r="L36" s="31" t="s">
        <v>50</v>
      </c>
      <c r="M36" s="12" t="s">
        <v>51</v>
      </c>
      <c r="N36" s="32">
        <v>1</v>
      </c>
      <c r="O36" s="33" t="s">
        <v>52</v>
      </c>
      <c r="P36" s="30"/>
    </row>
    <row r="37" s="2" customFormat="1" ht="96" customHeight="1" spans="1:16">
      <c r="A37" s="8">
        <v>34</v>
      </c>
      <c r="B37" s="9" t="s">
        <v>17</v>
      </c>
      <c r="C37" s="9" t="s">
        <v>18</v>
      </c>
      <c r="D37" s="12" t="s">
        <v>67</v>
      </c>
      <c r="E37" s="12" t="s">
        <v>68</v>
      </c>
      <c r="F37" s="12">
        <v>4</v>
      </c>
      <c r="G37" s="12" t="s">
        <v>32</v>
      </c>
      <c r="H37" s="13">
        <v>620</v>
      </c>
      <c r="I37" s="13">
        <f t="shared" si="1"/>
        <v>2480</v>
      </c>
      <c r="J37" s="12" t="s">
        <v>20</v>
      </c>
      <c r="K37" s="12" t="s">
        <v>20</v>
      </c>
      <c r="L37" s="31" t="s">
        <v>50</v>
      </c>
      <c r="M37" s="12" t="s">
        <v>51</v>
      </c>
      <c r="N37" s="32">
        <v>1</v>
      </c>
      <c r="O37" s="33" t="s">
        <v>52</v>
      </c>
      <c r="P37" s="30"/>
    </row>
    <row r="38" s="2" customFormat="1" ht="75.95" customHeight="1" spans="1:16">
      <c r="A38" s="8">
        <v>34</v>
      </c>
      <c r="B38" s="9" t="s">
        <v>17</v>
      </c>
      <c r="C38" s="9" t="s">
        <v>18</v>
      </c>
      <c r="D38" s="12" t="s">
        <v>69</v>
      </c>
      <c r="E38" s="12" t="s">
        <v>70</v>
      </c>
      <c r="F38" s="12">
        <v>4</v>
      </c>
      <c r="G38" s="12" t="s">
        <v>71</v>
      </c>
      <c r="H38" s="13">
        <v>1300</v>
      </c>
      <c r="I38" s="13">
        <f t="shared" si="1"/>
        <v>5200</v>
      </c>
      <c r="J38" s="12" t="s">
        <v>20</v>
      </c>
      <c r="K38" s="12" t="s">
        <v>20</v>
      </c>
      <c r="L38" s="31" t="s">
        <v>50</v>
      </c>
      <c r="M38" s="12" t="s">
        <v>51</v>
      </c>
      <c r="N38" s="32">
        <v>1</v>
      </c>
      <c r="O38" s="33" t="s">
        <v>52</v>
      </c>
      <c r="P38" s="30"/>
    </row>
    <row r="39" s="2" customFormat="1" ht="75.95" customHeight="1" spans="1:16">
      <c r="A39" s="8">
        <v>34</v>
      </c>
      <c r="B39" s="9" t="s">
        <v>17</v>
      </c>
      <c r="C39" s="9" t="s">
        <v>18</v>
      </c>
      <c r="D39" s="12" t="s">
        <v>72</v>
      </c>
      <c r="E39" s="12" t="s">
        <v>73</v>
      </c>
      <c r="F39" s="12">
        <v>4</v>
      </c>
      <c r="G39" s="12" t="s">
        <v>74</v>
      </c>
      <c r="H39" s="13">
        <v>700</v>
      </c>
      <c r="I39" s="13">
        <f t="shared" si="1"/>
        <v>2800</v>
      </c>
      <c r="J39" s="12" t="s">
        <v>20</v>
      </c>
      <c r="K39" s="12" t="s">
        <v>20</v>
      </c>
      <c r="L39" s="31" t="s">
        <v>50</v>
      </c>
      <c r="M39" s="12" t="s">
        <v>51</v>
      </c>
      <c r="N39" s="32">
        <v>1</v>
      </c>
      <c r="O39" s="33" t="s">
        <v>52</v>
      </c>
      <c r="P39" s="30"/>
    </row>
    <row r="40" s="2" customFormat="1" ht="80.1" customHeight="1" spans="1:16">
      <c r="A40" s="8">
        <v>34</v>
      </c>
      <c r="B40" s="9" t="s">
        <v>17</v>
      </c>
      <c r="C40" s="9" t="s">
        <v>18</v>
      </c>
      <c r="D40" s="12" t="s">
        <v>75</v>
      </c>
      <c r="E40" s="12" t="s">
        <v>76</v>
      </c>
      <c r="F40" s="12">
        <v>2</v>
      </c>
      <c r="G40" s="12" t="s">
        <v>77</v>
      </c>
      <c r="H40" s="13">
        <v>350</v>
      </c>
      <c r="I40" s="13">
        <f t="shared" si="1"/>
        <v>700</v>
      </c>
      <c r="J40" s="12" t="s">
        <v>20</v>
      </c>
      <c r="K40" s="12" t="s">
        <v>20</v>
      </c>
      <c r="L40" s="31" t="s">
        <v>50</v>
      </c>
      <c r="M40" s="12" t="s">
        <v>51</v>
      </c>
      <c r="N40" s="34">
        <v>1</v>
      </c>
      <c r="O40" s="33" t="s">
        <v>52</v>
      </c>
      <c r="P40" s="30"/>
    </row>
    <row r="41" s="2" customFormat="1" ht="78.95" customHeight="1" spans="1:16">
      <c r="A41" s="8">
        <v>34</v>
      </c>
      <c r="B41" s="9" t="s">
        <v>17</v>
      </c>
      <c r="C41" s="9" t="s">
        <v>18</v>
      </c>
      <c r="D41" s="12" t="s">
        <v>78</v>
      </c>
      <c r="E41" s="12" t="s">
        <v>79</v>
      </c>
      <c r="F41" s="12">
        <v>4</v>
      </c>
      <c r="G41" s="12" t="s">
        <v>32</v>
      </c>
      <c r="H41" s="13">
        <v>350</v>
      </c>
      <c r="I41" s="13">
        <f t="shared" si="1"/>
        <v>1400</v>
      </c>
      <c r="J41" s="12" t="s">
        <v>20</v>
      </c>
      <c r="K41" s="12" t="s">
        <v>20</v>
      </c>
      <c r="L41" s="31" t="s">
        <v>50</v>
      </c>
      <c r="M41" s="12" t="s">
        <v>51</v>
      </c>
      <c r="N41" s="32">
        <v>1</v>
      </c>
      <c r="O41" s="33" t="s">
        <v>52</v>
      </c>
      <c r="P41" s="30"/>
    </row>
    <row r="42" s="2" customFormat="1" ht="75.95" customHeight="1" spans="1:16">
      <c r="A42" s="8">
        <v>34</v>
      </c>
      <c r="B42" s="9" t="s">
        <v>17</v>
      </c>
      <c r="C42" s="9" t="s">
        <v>18</v>
      </c>
      <c r="D42" s="12" t="s">
        <v>80</v>
      </c>
      <c r="E42" s="12" t="s">
        <v>80</v>
      </c>
      <c r="F42" s="12">
        <v>4</v>
      </c>
      <c r="G42" s="12" t="s">
        <v>81</v>
      </c>
      <c r="H42" s="13">
        <v>250</v>
      </c>
      <c r="I42" s="13">
        <f t="shared" si="1"/>
        <v>1000</v>
      </c>
      <c r="J42" s="12" t="s">
        <v>20</v>
      </c>
      <c r="K42" s="12" t="s">
        <v>20</v>
      </c>
      <c r="L42" s="31" t="s">
        <v>50</v>
      </c>
      <c r="M42" s="12" t="s">
        <v>51</v>
      </c>
      <c r="N42" s="32">
        <v>1</v>
      </c>
      <c r="O42" s="33" t="s">
        <v>52</v>
      </c>
      <c r="P42" s="30"/>
    </row>
    <row r="43" s="2" customFormat="1" ht="84" customHeight="1" spans="1:16">
      <c r="A43" s="8">
        <v>34</v>
      </c>
      <c r="B43" s="9" t="s">
        <v>17</v>
      </c>
      <c r="C43" s="9" t="s">
        <v>18</v>
      </c>
      <c r="D43" s="12" t="s">
        <v>64</v>
      </c>
      <c r="E43" s="12" t="s">
        <v>82</v>
      </c>
      <c r="F43" s="12">
        <v>4</v>
      </c>
      <c r="G43" s="12" t="s">
        <v>26</v>
      </c>
      <c r="H43" s="13">
        <v>455</v>
      </c>
      <c r="I43" s="13">
        <f t="shared" si="1"/>
        <v>1820</v>
      </c>
      <c r="J43" s="12" t="s">
        <v>20</v>
      </c>
      <c r="K43" s="12" t="s">
        <v>20</v>
      </c>
      <c r="L43" s="31" t="s">
        <v>50</v>
      </c>
      <c r="M43" s="12" t="s">
        <v>51</v>
      </c>
      <c r="N43" s="32">
        <v>1</v>
      </c>
      <c r="O43" s="33" t="s">
        <v>52</v>
      </c>
      <c r="P43" s="30"/>
    </row>
    <row r="44" s="2" customFormat="1" ht="76" customHeight="1" spans="1:16">
      <c r="A44" s="8">
        <v>34</v>
      </c>
      <c r="B44" s="9" t="s">
        <v>17</v>
      </c>
      <c r="C44" s="9" t="s">
        <v>18</v>
      </c>
      <c r="D44" s="14" t="s">
        <v>83</v>
      </c>
      <c r="E44" s="15"/>
      <c r="F44" s="16" t="s">
        <v>84</v>
      </c>
      <c r="G44" s="16" t="s">
        <v>21</v>
      </c>
      <c r="H44" s="14">
        <v>95</v>
      </c>
      <c r="I44" s="14">
        <v>9500</v>
      </c>
      <c r="J44" s="12" t="s">
        <v>20</v>
      </c>
      <c r="K44" s="12" t="s">
        <v>20</v>
      </c>
      <c r="L44" s="31" t="s">
        <v>50</v>
      </c>
      <c r="M44" s="35" t="s">
        <v>85</v>
      </c>
      <c r="N44" s="32">
        <v>1</v>
      </c>
      <c r="O44" s="33" t="s">
        <v>86</v>
      </c>
      <c r="P44" s="30"/>
    </row>
    <row r="45" s="2" customFormat="1" ht="63.95" customHeight="1" spans="1:16">
      <c r="A45" s="8">
        <v>34</v>
      </c>
      <c r="B45" s="9" t="s">
        <v>17</v>
      </c>
      <c r="C45" s="9" t="s">
        <v>18</v>
      </c>
      <c r="D45" s="14" t="s">
        <v>87</v>
      </c>
      <c r="E45" s="17"/>
      <c r="F45" s="16" t="s">
        <v>88</v>
      </c>
      <c r="G45" s="16" t="s">
        <v>21</v>
      </c>
      <c r="H45" s="14">
        <v>50</v>
      </c>
      <c r="I45" s="14">
        <v>2500</v>
      </c>
      <c r="J45" s="12" t="s">
        <v>20</v>
      </c>
      <c r="K45" s="12" t="s">
        <v>20</v>
      </c>
      <c r="L45" s="31" t="s">
        <v>50</v>
      </c>
      <c r="M45" s="35" t="s">
        <v>85</v>
      </c>
      <c r="N45" s="32">
        <v>1</v>
      </c>
      <c r="O45" s="33" t="s">
        <v>86</v>
      </c>
      <c r="P45" s="30"/>
    </row>
    <row r="46" s="2" customFormat="1" ht="84" customHeight="1" spans="1:16">
      <c r="A46" s="8">
        <v>34</v>
      </c>
      <c r="B46" s="9" t="s">
        <v>17</v>
      </c>
      <c r="C46" s="9" t="s">
        <v>18</v>
      </c>
      <c r="D46" s="18" t="s">
        <v>89</v>
      </c>
      <c r="E46" s="18"/>
      <c r="F46" s="19">
        <v>5</v>
      </c>
      <c r="G46" s="20" t="s">
        <v>26</v>
      </c>
      <c r="H46" s="11">
        <v>397</v>
      </c>
      <c r="I46" s="36">
        <f t="shared" ref="I46:I50" si="2">H46*F46</f>
        <v>1985</v>
      </c>
      <c r="J46" s="12" t="s">
        <v>20</v>
      </c>
      <c r="K46" s="12" t="s">
        <v>20</v>
      </c>
      <c r="L46" s="31" t="s">
        <v>50</v>
      </c>
      <c r="M46" s="12" t="s">
        <v>90</v>
      </c>
      <c r="N46" s="32">
        <v>1</v>
      </c>
      <c r="O46" s="33" t="s">
        <v>91</v>
      </c>
      <c r="P46" s="30"/>
    </row>
    <row r="47" s="2" customFormat="1" ht="96" customHeight="1" spans="1:16">
      <c r="A47" s="8">
        <v>34</v>
      </c>
      <c r="B47" s="9" t="s">
        <v>17</v>
      </c>
      <c r="C47" s="9" t="s">
        <v>18</v>
      </c>
      <c r="D47" s="18" t="s">
        <v>92</v>
      </c>
      <c r="E47" s="18"/>
      <c r="F47" s="19">
        <v>8</v>
      </c>
      <c r="G47" s="20" t="s">
        <v>30</v>
      </c>
      <c r="H47" s="11">
        <v>270</v>
      </c>
      <c r="I47" s="36">
        <f t="shared" si="2"/>
        <v>2160</v>
      </c>
      <c r="J47" s="12" t="s">
        <v>20</v>
      </c>
      <c r="K47" s="12" t="s">
        <v>20</v>
      </c>
      <c r="L47" s="31" t="s">
        <v>50</v>
      </c>
      <c r="M47" s="12" t="s">
        <v>90</v>
      </c>
      <c r="N47" s="32">
        <v>1</v>
      </c>
      <c r="O47" s="33" t="s">
        <v>91</v>
      </c>
      <c r="P47" s="30"/>
    </row>
    <row r="48" s="2" customFormat="1" ht="105.95" customHeight="1" spans="1:16">
      <c r="A48" s="8">
        <v>34</v>
      </c>
      <c r="B48" s="9" t="s">
        <v>17</v>
      </c>
      <c r="C48" s="9" t="s">
        <v>18</v>
      </c>
      <c r="D48" s="18" t="s">
        <v>53</v>
      </c>
      <c r="E48" s="18"/>
      <c r="F48" s="19">
        <v>6</v>
      </c>
      <c r="G48" s="20" t="s">
        <v>26</v>
      </c>
      <c r="H48" s="11">
        <v>149</v>
      </c>
      <c r="I48" s="36">
        <f t="shared" si="2"/>
        <v>894</v>
      </c>
      <c r="J48" s="12" t="s">
        <v>20</v>
      </c>
      <c r="K48" s="12" t="s">
        <v>20</v>
      </c>
      <c r="L48" s="31" t="s">
        <v>50</v>
      </c>
      <c r="M48" s="12" t="s">
        <v>90</v>
      </c>
      <c r="N48" s="32">
        <v>1</v>
      </c>
      <c r="O48" s="33" t="s">
        <v>91</v>
      </c>
      <c r="P48" s="30"/>
    </row>
    <row r="49" s="2" customFormat="1" ht="119.1" customHeight="1" spans="1:16">
      <c r="A49" s="8">
        <v>34</v>
      </c>
      <c r="B49" s="9" t="s">
        <v>17</v>
      </c>
      <c r="C49" s="9" t="s">
        <v>18</v>
      </c>
      <c r="D49" s="18" t="s">
        <v>93</v>
      </c>
      <c r="E49" s="18"/>
      <c r="F49" s="19">
        <v>6</v>
      </c>
      <c r="G49" s="20" t="s">
        <v>30</v>
      </c>
      <c r="H49" s="11">
        <v>248</v>
      </c>
      <c r="I49" s="36">
        <f t="shared" si="2"/>
        <v>1488</v>
      </c>
      <c r="J49" s="12" t="s">
        <v>20</v>
      </c>
      <c r="K49" s="12" t="s">
        <v>20</v>
      </c>
      <c r="L49" s="31" t="s">
        <v>50</v>
      </c>
      <c r="M49" s="12" t="s">
        <v>90</v>
      </c>
      <c r="N49" s="32">
        <v>1</v>
      </c>
      <c r="O49" s="33" t="s">
        <v>91</v>
      </c>
      <c r="P49" s="30"/>
    </row>
    <row r="50" s="2" customFormat="1" ht="121" customHeight="1" spans="1:16">
      <c r="A50" s="8">
        <v>34</v>
      </c>
      <c r="B50" s="9" t="s">
        <v>17</v>
      </c>
      <c r="C50" s="9" t="s">
        <v>18</v>
      </c>
      <c r="D50" s="12" t="s">
        <v>94</v>
      </c>
      <c r="E50" s="12"/>
      <c r="F50" s="12">
        <v>1</v>
      </c>
      <c r="G50" s="12" t="s">
        <v>21</v>
      </c>
      <c r="H50" s="13">
        <v>9300</v>
      </c>
      <c r="I50" s="13">
        <f t="shared" si="2"/>
        <v>9300</v>
      </c>
      <c r="J50" s="12" t="s">
        <v>20</v>
      </c>
      <c r="K50" s="12" t="s">
        <v>20</v>
      </c>
      <c r="L50" s="31" t="s">
        <v>50</v>
      </c>
      <c r="M50" s="12" t="s">
        <v>85</v>
      </c>
      <c r="N50" s="32">
        <v>1</v>
      </c>
      <c r="O50" s="33" t="s">
        <v>95</v>
      </c>
      <c r="P50" s="30"/>
    </row>
    <row r="51" s="2" customFormat="1" ht="122.1" customHeight="1" spans="1:16">
      <c r="A51" s="8">
        <v>34</v>
      </c>
      <c r="B51" s="9" t="s">
        <v>17</v>
      </c>
      <c r="C51" s="9" t="s">
        <v>18</v>
      </c>
      <c r="D51" s="19" t="s">
        <v>48</v>
      </c>
      <c r="E51" s="19" t="s">
        <v>93</v>
      </c>
      <c r="F51" s="19">
        <v>10</v>
      </c>
      <c r="G51" s="21" t="s">
        <v>28</v>
      </c>
      <c r="H51" s="11">
        <v>248</v>
      </c>
      <c r="I51" s="13">
        <f t="shared" ref="I51:I61" si="3">F51*H51</f>
        <v>2480</v>
      </c>
      <c r="J51" s="12" t="s">
        <v>20</v>
      </c>
      <c r="K51" s="12" t="s">
        <v>20</v>
      </c>
      <c r="L51" s="31" t="s">
        <v>50</v>
      </c>
      <c r="M51" s="12" t="s">
        <v>96</v>
      </c>
      <c r="N51" s="32">
        <v>1</v>
      </c>
      <c r="O51" s="33" t="s">
        <v>97</v>
      </c>
      <c r="P51" s="30"/>
    </row>
    <row r="52" s="2" customFormat="1" ht="122.1" customHeight="1" spans="1:16">
      <c r="A52" s="8">
        <v>34</v>
      </c>
      <c r="B52" s="9" t="s">
        <v>17</v>
      </c>
      <c r="C52" s="9" t="s">
        <v>18</v>
      </c>
      <c r="D52" s="19" t="s">
        <v>48</v>
      </c>
      <c r="E52" s="19" t="s">
        <v>98</v>
      </c>
      <c r="F52" s="19">
        <v>126</v>
      </c>
      <c r="G52" s="21" t="s">
        <v>28</v>
      </c>
      <c r="H52" s="11">
        <v>248</v>
      </c>
      <c r="I52" s="13">
        <f t="shared" si="3"/>
        <v>31248</v>
      </c>
      <c r="J52" s="12" t="s">
        <v>20</v>
      </c>
      <c r="K52" s="12" t="s">
        <v>20</v>
      </c>
      <c r="L52" s="31" t="s">
        <v>50</v>
      </c>
      <c r="M52" s="12" t="s">
        <v>96</v>
      </c>
      <c r="N52" s="32">
        <v>1</v>
      </c>
      <c r="O52" s="33" t="s">
        <v>97</v>
      </c>
      <c r="P52" s="30"/>
    </row>
    <row r="53" s="2" customFormat="1" ht="84.95" customHeight="1" spans="1:16">
      <c r="A53" s="8">
        <v>34</v>
      </c>
      <c r="B53" s="9" t="s">
        <v>17</v>
      </c>
      <c r="C53" s="9" t="s">
        <v>18</v>
      </c>
      <c r="D53" s="19" t="s">
        <v>48</v>
      </c>
      <c r="E53" s="19" t="s">
        <v>99</v>
      </c>
      <c r="F53" s="19">
        <v>1</v>
      </c>
      <c r="G53" s="21" t="s">
        <v>28</v>
      </c>
      <c r="H53" s="11">
        <v>1000</v>
      </c>
      <c r="I53" s="13">
        <f t="shared" si="3"/>
        <v>1000</v>
      </c>
      <c r="J53" s="12" t="s">
        <v>20</v>
      </c>
      <c r="K53" s="12" t="s">
        <v>20</v>
      </c>
      <c r="L53" s="31" t="s">
        <v>50</v>
      </c>
      <c r="M53" s="12" t="s">
        <v>96</v>
      </c>
      <c r="N53" s="32">
        <v>1</v>
      </c>
      <c r="O53" s="33" t="s">
        <v>97</v>
      </c>
      <c r="P53" s="30"/>
    </row>
    <row r="54" s="2" customFormat="1" ht="87" customHeight="1" spans="1:16">
      <c r="A54" s="8">
        <v>34</v>
      </c>
      <c r="B54" s="9" t="s">
        <v>17</v>
      </c>
      <c r="C54" s="9" t="s">
        <v>18</v>
      </c>
      <c r="D54" s="19" t="s">
        <v>46</v>
      </c>
      <c r="E54" s="19" t="s">
        <v>46</v>
      </c>
      <c r="F54" s="19">
        <v>1</v>
      </c>
      <c r="G54" s="21" t="s">
        <v>21</v>
      </c>
      <c r="H54" s="11">
        <v>7800</v>
      </c>
      <c r="I54" s="13">
        <f t="shared" si="3"/>
        <v>7800</v>
      </c>
      <c r="J54" s="12" t="s">
        <v>20</v>
      </c>
      <c r="K54" s="12" t="s">
        <v>20</v>
      </c>
      <c r="L54" s="31" t="s">
        <v>50</v>
      </c>
      <c r="M54" s="12" t="s">
        <v>96</v>
      </c>
      <c r="N54" s="32">
        <v>1</v>
      </c>
      <c r="O54" s="33" t="s">
        <v>97</v>
      </c>
      <c r="P54" s="30"/>
    </row>
    <row r="55" s="2" customFormat="1" ht="134.1" customHeight="1" spans="1:16">
      <c r="A55" s="8">
        <v>34</v>
      </c>
      <c r="B55" s="9" t="s">
        <v>17</v>
      </c>
      <c r="C55" s="9" t="s">
        <v>18</v>
      </c>
      <c r="D55" s="19" t="s">
        <v>100</v>
      </c>
      <c r="E55" s="19" t="s">
        <v>101</v>
      </c>
      <c r="F55" s="19">
        <v>1</v>
      </c>
      <c r="G55" s="21" t="s">
        <v>21</v>
      </c>
      <c r="H55" s="11">
        <v>8700</v>
      </c>
      <c r="I55" s="13">
        <f t="shared" si="3"/>
        <v>8700</v>
      </c>
      <c r="J55" s="12" t="s">
        <v>20</v>
      </c>
      <c r="K55" s="12" t="s">
        <v>20</v>
      </c>
      <c r="L55" s="31" t="s">
        <v>50</v>
      </c>
      <c r="M55" s="12" t="s">
        <v>96</v>
      </c>
      <c r="N55" s="32">
        <v>1</v>
      </c>
      <c r="O55" s="33" t="s">
        <v>97</v>
      </c>
      <c r="P55" s="30"/>
    </row>
    <row r="56" s="2" customFormat="1" ht="90" customHeight="1" spans="1:16">
      <c r="A56" s="8">
        <v>34</v>
      </c>
      <c r="B56" s="9" t="s">
        <v>17</v>
      </c>
      <c r="C56" s="9" t="s">
        <v>18</v>
      </c>
      <c r="D56" s="19" t="s">
        <v>45</v>
      </c>
      <c r="E56" s="19" t="s">
        <v>57</v>
      </c>
      <c r="F56" s="19">
        <v>4</v>
      </c>
      <c r="G56" s="21" t="s">
        <v>28</v>
      </c>
      <c r="H56" s="11">
        <v>397</v>
      </c>
      <c r="I56" s="13">
        <f t="shared" si="3"/>
        <v>1588</v>
      </c>
      <c r="J56" s="12" t="s">
        <v>20</v>
      </c>
      <c r="K56" s="12" t="s">
        <v>20</v>
      </c>
      <c r="L56" s="31" t="s">
        <v>50</v>
      </c>
      <c r="M56" s="12" t="s">
        <v>96</v>
      </c>
      <c r="N56" s="32">
        <v>1</v>
      </c>
      <c r="O56" s="33" t="s">
        <v>97</v>
      </c>
      <c r="P56" s="30"/>
    </row>
    <row r="57" s="2" customFormat="1" ht="90.95" customHeight="1" spans="1:16">
      <c r="A57" s="8">
        <v>34</v>
      </c>
      <c r="B57" s="9" t="s">
        <v>17</v>
      </c>
      <c r="C57" s="9" t="s">
        <v>18</v>
      </c>
      <c r="D57" s="19" t="s">
        <v>45</v>
      </c>
      <c r="E57" s="19" t="s">
        <v>102</v>
      </c>
      <c r="F57" s="19">
        <v>3</v>
      </c>
      <c r="G57" s="21" t="s">
        <v>28</v>
      </c>
      <c r="H57" s="11">
        <v>397</v>
      </c>
      <c r="I57" s="13">
        <f t="shared" si="3"/>
        <v>1191</v>
      </c>
      <c r="J57" s="12" t="s">
        <v>20</v>
      </c>
      <c r="K57" s="12" t="s">
        <v>20</v>
      </c>
      <c r="L57" s="31" t="s">
        <v>50</v>
      </c>
      <c r="M57" s="12" t="s">
        <v>96</v>
      </c>
      <c r="N57" s="32">
        <v>1</v>
      </c>
      <c r="O57" s="33" t="s">
        <v>97</v>
      </c>
      <c r="P57" s="30"/>
    </row>
    <row r="58" s="2" customFormat="1" ht="87.95" customHeight="1" spans="1:16">
      <c r="A58" s="8">
        <v>34</v>
      </c>
      <c r="B58" s="9" t="s">
        <v>17</v>
      </c>
      <c r="C58" s="9" t="s">
        <v>18</v>
      </c>
      <c r="D58" s="19" t="s">
        <v>64</v>
      </c>
      <c r="E58" s="19" t="s">
        <v>103</v>
      </c>
      <c r="F58" s="19">
        <v>28</v>
      </c>
      <c r="G58" s="21" t="s">
        <v>26</v>
      </c>
      <c r="H58" s="11">
        <v>95</v>
      </c>
      <c r="I58" s="13">
        <f t="shared" si="3"/>
        <v>2660</v>
      </c>
      <c r="J58" s="12" t="s">
        <v>20</v>
      </c>
      <c r="K58" s="12" t="s">
        <v>20</v>
      </c>
      <c r="L58" s="31" t="s">
        <v>50</v>
      </c>
      <c r="M58" s="12" t="s">
        <v>96</v>
      </c>
      <c r="N58" s="32">
        <v>1</v>
      </c>
      <c r="O58" s="33" t="s">
        <v>97</v>
      </c>
      <c r="P58" s="30"/>
    </row>
    <row r="59" s="2" customFormat="1" ht="90" customHeight="1" spans="1:16">
      <c r="A59" s="8">
        <v>34</v>
      </c>
      <c r="B59" s="9" t="s">
        <v>17</v>
      </c>
      <c r="C59" s="9" t="s">
        <v>18</v>
      </c>
      <c r="D59" s="19" t="s">
        <v>69</v>
      </c>
      <c r="E59" s="19" t="s">
        <v>104</v>
      </c>
      <c r="F59" s="19">
        <v>6</v>
      </c>
      <c r="G59" s="21" t="s">
        <v>71</v>
      </c>
      <c r="H59" s="11">
        <v>1300</v>
      </c>
      <c r="I59" s="13">
        <f t="shared" si="3"/>
        <v>7800</v>
      </c>
      <c r="J59" s="12" t="s">
        <v>20</v>
      </c>
      <c r="K59" s="12" t="s">
        <v>20</v>
      </c>
      <c r="L59" s="31" t="s">
        <v>50</v>
      </c>
      <c r="M59" s="12" t="s">
        <v>96</v>
      </c>
      <c r="N59" s="32">
        <v>1</v>
      </c>
      <c r="O59" s="33" t="s">
        <v>97</v>
      </c>
      <c r="P59" s="30"/>
    </row>
    <row r="60" s="2" customFormat="1" ht="98.1" customHeight="1" spans="1:16">
      <c r="A60" s="8">
        <v>34</v>
      </c>
      <c r="B60" s="9" t="s">
        <v>17</v>
      </c>
      <c r="C60" s="9" t="s">
        <v>18</v>
      </c>
      <c r="D60" s="19" t="s">
        <v>105</v>
      </c>
      <c r="E60" s="19" t="s">
        <v>106</v>
      </c>
      <c r="F60" s="19">
        <v>4</v>
      </c>
      <c r="G60" s="21" t="s">
        <v>32</v>
      </c>
      <c r="H60" s="11">
        <v>400</v>
      </c>
      <c r="I60" s="13">
        <f t="shared" si="3"/>
        <v>1600</v>
      </c>
      <c r="J60" s="12" t="s">
        <v>20</v>
      </c>
      <c r="K60" s="12" t="s">
        <v>20</v>
      </c>
      <c r="L60" s="31" t="s">
        <v>50</v>
      </c>
      <c r="M60" s="12" t="s">
        <v>96</v>
      </c>
      <c r="N60" s="32">
        <v>1</v>
      </c>
      <c r="O60" s="33" t="s">
        <v>97</v>
      </c>
      <c r="P60" s="30"/>
    </row>
    <row r="61" s="2" customFormat="1" ht="92.1" customHeight="1" spans="1:16">
      <c r="A61" s="8">
        <v>34</v>
      </c>
      <c r="B61" s="9" t="s">
        <v>17</v>
      </c>
      <c r="C61" s="9" t="s">
        <v>18</v>
      </c>
      <c r="D61" s="19" t="s">
        <v>107</v>
      </c>
      <c r="E61" s="19" t="s">
        <v>108</v>
      </c>
      <c r="F61" s="19">
        <v>2</v>
      </c>
      <c r="G61" s="21" t="s">
        <v>21</v>
      </c>
      <c r="H61" s="11">
        <v>150</v>
      </c>
      <c r="I61" s="13">
        <f t="shared" si="3"/>
        <v>300</v>
      </c>
      <c r="J61" s="12" t="s">
        <v>20</v>
      </c>
      <c r="K61" s="12" t="s">
        <v>20</v>
      </c>
      <c r="L61" s="31" t="s">
        <v>50</v>
      </c>
      <c r="M61" s="12" t="s">
        <v>96</v>
      </c>
      <c r="N61" s="32">
        <v>1</v>
      </c>
      <c r="O61" s="33" t="s">
        <v>97</v>
      </c>
      <c r="P61" s="30"/>
    </row>
    <row r="62" s="2" customFormat="1" ht="66.95" customHeight="1" spans="1:16">
      <c r="A62" s="8">
        <v>34</v>
      </c>
      <c r="B62" s="9" t="s">
        <v>17</v>
      </c>
      <c r="C62" s="9" t="s">
        <v>18</v>
      </c>
      <c r="D62" s="19" t="s">
        <v>48</v>
      </c>
      <c r="E62" s="19" t="s">
        <v>109</v>
      </c>
      <c r="F62" s="19" t="s">
        <v>110</v>
      </c>
      <c r="G62" s="19" t="s">
        <v>28</v>
      </c>
      <c r="H62" s="11">
        <v>248</v>
      </c>
      <c r="I62" s="11">
        <v>2232</v>
      </c>
      <c r="J62" s="12" t="s">
        <v>20</v>
      </c>
      <c r="K62" s="12" t="s">
        <v>20</v>
      </c>
      <c r="L62" s="31" t="s">
        <v>50</v>
      </c>
      <c r="M62" s="19" t="s">
        <v>85</v>
      </c>
      <c r="N62" s="34">
        <v>1</v>
      </c>
      <c r="O62" s="33" t="s">
        <v>111</v>
      </c>
      <c r="P62" s="30"/>
    </row>
    <row r="63" s="2" customFormat="1" ht="63.95" customHeight="1" spans="1:16">
      <c r="A63" s="8">
        <v>35</v>
      </c>
      <c r="B63" s="9" t="s">
        <v>112</v>
      </c>
      <c r="C63" s="9" t="s">
        <v>18</v>
      </c>
      <c r="D63" s="10" t="s">
        <v>113</v>
      </c>
      <c r="E63" s="10" t="s">
        <v>20</v>
      </c>
      <c r="F63" s="10">
        <v>1</v>
      </c>
      <c r="G63" s="10" t="s">
        <v>26</v>
      </c>
      <c r="H63" s="11">
        <v>2980</v>
      </c>
      <c r="I63" s="11">
        <f t="shared" ref="I63:I126" si="4">F63*H63</f>
        <v>2980</v>
      </c>
      <c r="J63" s="10" t="s">
        <v>20</v>
      </c>
      <c r="K63" s="10" t="s">
        <v>20</v>
      </c>
      <c r="L63" s="27" t="s">
        <v>22</v>
      </c>
      <c r="M63" s="9" t="s">
        <v>23</v>
      </c>
      <c r="N63" s="28">
        <v>1</v>
      </c>
      <c r="O63" s="29" t="s">
        <v>24</v>
      </c>
      <c r="P63" s="30"/>
    </row>
    <row r="64" s="2" customFormat="1" ht="63.95" customHeight="1" spans="1:16">
      <c r="A64" s="8">
        <v>35</v>
      </c>
      <c r="B64" s="9" t="s">
        <v>112</v>
      </c>
      <c r="C64" s="9" t="s">
        <v>18</v>
      </c>
      <c r="D64" s="10" t="s">
        <v>114</v>
      </c>
      <c r="E64" s="10" t="s">
        <v>20</v>
      </c>
      <c r="F64" s="10">
        <v>11</v>
      </c>
      <c r="G64" s="10" t="s">
        <v>21</v>
      </c>
      <c r="H64" s="11">
        <v>500</v>
      </c>
      <c r="I64" s="11">
        <f t="shared" si="4"/>
        <v>5500</v>
      </c>
      <c r="J64" s="10" t="s">
        <v>20</v>
      </c>
      <c r="K64" s="10" t="s">
        <v>20</v>
      </c>
      <c r="L64" s="27" t="s">
        <v>22</v>
      </c>
      <c r="M64" s="9" t="s">
        <v>23</v>
      </c>
      <c r="N64" s="28">
        <v>1</v>
      </c>
      <c r="O64" s="29" t="s">
        <v>24</v>
      </c>
      <c r="P64" s="30"/>
    </row>
    <row r="65" s="2" customFormat="1" ht="63.95" customHeight="1" spans="1:16">
      <c r="A65" s="8">
        <v>35</v>
      </c>
      <c r="B65" s="9" t="s">
        <v>112</v>
      </c>
      <c r="C65" s="9" t="s">
        <v>18</v>
      </c>
      <c r="D65" s="10" t="s">
        <v>115</v>
      </c>
      <c r="E65" s="10" t="s">
        <v>20</v>
      </c>
      <c r="F65" s="10">
        <v>16</v>
      </c>
      <c r="G65" s="10" t="s">
        <v>21</v>
      </c>
      <c r="H65" s="11">
        <v>1500</v>
      </c>
      <c r="I65" s="11">
        <f t="shared" si="4"/>
        <v>24000</v>
      </c>
      <c r="J65" s="10" t="s">
        <v>20</v>
      </c>
      <c r="K65" s="10" t="s">
        <v>20</v>
      </c>
      <c r="L65" s="27" t="s">
        <v>22</v>
      </c>
      <c r="M65" s="9" t="s">
        <v>23</v>
      </c>
      <c r="N65" s="28">
        <v>1</v>
      </c>
      <c r="O65" s="29" t="s">
        <v>24</v>
      </c>
      <c r="P65" s="30"/>
    </row>
    <row r="66" s="2" customFormat="1" ht="63.95" customHeight="1" spans="1:16">
      <c r="A66" s="8">
        <v>35</v>
      </c>
      <c r="B66" s="9" t="s">
        <v>112</v>
      </c>
      <c r="C66" s="9" t="s">
        <v>18</v>
      </c>
      <c r="D66" s="10" t="s">
        <v>116</v>
      </c>
      <c r="E66" s="10" t="s">
        <v>20</v>
      </c>
      <c r="F66" s="10">
        <v>15</v>
      </c>
      <c r="G66" s="10" t="s">
        <v>30</v>
      </c>
      <c r="H66" s="11">
        <v>4800</v>
      </c>
      <c r="I66" s="11">
        <f t="shared" si="4"/>
        <v>72000</v>
      </c>
      <c r="J66" s="10" t="s">
        <v>20</v>
      </c>
      <c r="K66" s="10" t="s">
        <v>20</v>
      </c>
      <c r="L66" s="27" t="s">
        <v>22</v>
      </c>
      <c r="M66" s="9" t="s">
        <v>23</v>
      </c>
      <c r="N66" s="28">
        <v>1</v>
      </c>
      <c r="O66" s="29" t="s">
        <v>24</v>
      </c>
      <c r="P66" s="30"/>
    </row>
    <row r="67" s="2" customFormat="1" ht="63.95" customHeight="1" spans="1:16">
      <c r="A67" s="8">
        <v>35</v>
      </c>
      <c r="B67" s="9" t="s">
        <v>112</v>
      </c>
      <c r="C67" s="9" t="s">
        <v>18</v>
      </c>
      <c r="D67" s="10" t="s">
        <v>117</v>
      </c>
      <c r="E67" s="10" t="s">
        <v>20</v>
      </c>
      <c r="F67" s="10">
        <v>17</v>
      </c>
      <c r="G67" s="10" t="s">
        <v>26</v>
      </c>
      <c r="H67" s="11">
        <v>800</v>
      </c>
      <c r="I67" s="11">
        <f t="shared" si="4"/>
        <v>13600</v>
      </c>
      <c r="J67" s="10" t="s">
        <v>20</v>
      </c>
      <c r="K67" s="10" t="s">
        <v>20</v>
      </c>
      <c r="L67" s="27" t="s">
        <v>22</v>
      </c>
      <c r="M67" s="9" t="s">
        <v>23</v>
      </c>
      <c r="N67" s="28">
        <v>1</v>
      </c>
      <c r="O67" s="29" t="s">
        <v>24</v>
      </c>
      <c r="P67" s="30"/>
    </row>
    <row r="68" s="2" customFormat="1" ht="63.95" customHeight="1" spans="1:16">
      <c r="A68" s="8">
        <v>35</v>
      </c>
      <c r="B68" s="9" t="s">
        <v>112</v>
      </c>
      <c r="C68" s="9" t="s">
        <v>18</v>
      </c>
      <c r="D68" s="10" t="s">
        <v>118</v>
      </c>
      <c r="E68" s="10" t="s">
        <v>20</v>
      </c>
      <c r="F68" s="10">
        <v>200</v>
      </c>
      <c r="G68" s="10" t="s">
        <v>119</v>
      </c>
      <c r="H68" s="11">
        <v>350</v>
      </c>
      <c r="I68" s="11">
        <f t="shared" si="4"/>
        <v>70000</v>
      </c>
      <c r="J68" s="10" t="s">
        <v>20</v>
      </c>
      <c r="K68" s="10" t="s">
        <v>20</v>
      </c>
      <c r="L68" s="27" t="s">
        <v>22</v>
      </c>
      <c r="M68" s="9" t="s">
        <v>23</v>
      </c>
      <c r="N68" s="28">
        <v>1</v>
      </c>
      <c r="O68" s="29" t="s">
        <v>24</v>
      </c>
      <c r="P68" s="30"/>
    </row>
    <row r="69" s="2" customFormat="1" ht="63.95" customHeight="1" spans="1:16">
      <c r="A69" s="8">
        <v>35</v>
      </c>
      <c r="B69" s="9" t="s">
        <v>112</v>
      </c>
      <c r="C69" s="9" t="s">
        <v>18</v>
      </c>
      <c r="D69" s="10" t="s">
        <v>120</v>
      </c>
      <c r="E69" s="10" t="s">
        <v>20</v>
      </c>
      <c r="F69" s="10">
        <v>11</v>
      </c>
      <c r="G69" s="10" t="s">
        <v>21</v>
      </c>
      <c r="H69" s="11">
        <v>300</v>
      </c>
      <c r="I69" s="11">
        <f t="shared" si="4"/>
        <v>3300</v>
      </c>
      <c r="J69" s="10" t="s">
        <v>20</v>
      </c>
      <c r="K69" s="10" t="s">
        <v>20</v>
      </c>
      <c r="L69" s="27" t="s">
        <v>22</v>
      </c>
      <c r="M69" s="9" t="s">
        <v>23</v>
      </c>
      <c r="N69" s="28">
        <v>1</v>
      </c>
      <c r="O69" s="29" t="s">
        <v>24</v>
      </c>
      <c r="P69" s="30"/>
    </row>
    <row r="70" s="2" customFormat="1" ht="63.95" customHeight="1" spans="1:16">
      <c r="A70" s="8">
        <v>35</v>
      </c>
      <c r="B70" s="9" t="s">
        <v>112</v>
      </c>
      <c r="C70" s="9" t="s">
        <v>18</v>
      </c>
      <c r="D70" s="10" t="s">
        <v>121</v>
      </c>
      <c r="E70" s="10" t="s">
        <v>20</v>
      </c>
      <c r="F70" s="10">
        <v>11</v>
      </c>
      <c r="G70" s="10" t="s">
        <v>30</v>
      </c>
      <c r="H70" s="11">
        <v>1250</v>
      </c>
      <c r="I70" s="11">
        <f t="shared" si="4"/>
        <v>13750</v>
      </c>
      <c r="J70" s="10" t="s">
        <v>20</v>
      </c>
      <c r="K70" s="10" t="s">
        <v>20</v>
      </c>
      <c r="L70" s="27" t="s">
        <v>22</v>
      </c>
      <c r="M70" s="9" t="s">
        <v>23</v>
      </c>
      <c r="N70" s="28">
        <v>1</v>
      </c>
      <c r="O70" s="29" t="s">
        <v>24</v>
      </c>
      <c r="P70" s="30"/>
    </row>
    <row r="71" s="2" customFormat="1" ht="63.95" customHeight="1" spans="1:16">
      <c r="A71" s="8">
        <v>35</v>
      </c>
      <c r="B71" s="9" t="s">
        <v>112</v>
      </c>
      <c r="C71" s="9" t="s">
        <v>18</v>
      </c>
      <c r="D71" s="10" t="s">
        <v>122</v>
      </c>
      <c r="E71" s="10" t="s">
        <v>20</v>
      </c>
      <c r="F71" s="10">
        <v>11</v>
      </c>
      <c r="G71" s="10" t="s">
        <v>21</v>
      </c>
      <c r="H71" s="11">
        <v>300</v>
      </c>
      <c r="I71" s="11">
        <f t="shared" si="4"/>
        <v>3300</v>
      </c>
      <c r="J71" s="10" t="s">
        <v>20</v>
      </c>
      <c r="K71" s="10" t="s">
        <v>20</v>
      </c>
      <c r="L71" s="27" t="s">
        <v>22</v>
      </c>
      <c r="M71" s="9" t="s">
        <v>23</v>
      </c>
      <c r="N71" s="28">
        <v>1</v>
      </c>
      <c r="O71" s="29" t="s">
        <v>24</v>
      </c>
      <c r="P71" s="30"/>
    </row>
    <row r="72" s="2" customFormat="1" ht="63.95" customHeight="1" spans="1:16">
      <c r="A72" s="8">
        <v>35</v>
      </c>
      <c r="B72" s="9" t="s">
        <v>112</v>
      </c>
      <c r="C72" s="9" t="s">
        <v>18</v>
      </c>
      <c r="D72" s="10" t="s">
        <v>123</v>
      </c>
      <c r="E72" s="10" t="s">
        <v>20</v>
      </c>
      <c r="F72" s="10">
        <v>3</v>
      </c>
      <c r="G72" s="10" t="s">
        <v>34</v>
      </c>
      <c r="H72" s="11">
        <v>1800</v>
      </c>
      <c r="I72" s="11">
        <f t="shared" si="4"/>
        <v>5400</v>
      </c>
      <c r="J72" s="10" t="s">
        <v>20</v>
      </c>
      <c r="K72" s="10" t="s">
        <v>20</v>
      </c>
      <c r="L72" s="27" t="s">
        <v>22</v>
      </c>
      <c r="M72" s="9" t="s">
        <v>23</v>
      </c>
      <c r="N72" s="28">
        <v>1</v>
      </c>
      <c r="O72" s="29" t="s">
        <v>24</v>
      </c>
      <c r="P72" s="30"/>
    </row>
    <row r="73" s="2" customFormat="1" ht="63.95" customHeight="1" spans="1:16">
      <c r="A73" s="8">
        <v>35</v>
      </c>
      <c r="B73" s="9" t="s">
        <v>112</v>
      </c>
      <c r="C73" s="9" t="s">
        <v>18</v>
      </c>
      <c r="D73" s="10" t="s">
        <v>124</v>
      </c>
      <c r="E73" s="10" t="s">
        <v>20</v>
      </c>
      <c r="F73" s="10">
        <v>1</v>
      </c>
      <c r="G73" s="10" t="s">
        <v>21</v>
      </c>
      <c r="H73" s="11">
        <v>1800</v>
      </c>
      <c r="I73" s="11">
        <f t="shared" si="4"/>
        <v>1800</v>
      </c>
      <c r="J73" s="10" t="s">
        <v>20</v>
      </c>
      <c r="K73" s="10" t="s">
        <v>20</v>
      </c>
      <c r="L73" s="27" t="s">
        <v>22</v>
      </c>
      <c r="M73" s="9" t="s">
        <v>23</v>
      </c>
      <c r="N73" s="28">
        <v>1</v>
      </c>
      <c r="O73" s="29" t="s">
        <v>24</v>
      </c>
      <c r="P73" s="30"/>
    </row>
    <row r="74" s="2" customFormat="1" ht="63.95" customHeight="1" spans="1:16">
      <c r="A74" s="8">
        <v>35</v>
      </c>
      <c r="B74" s="9" t="s">
        <v>112</v>
      </c>
      <c r="C74" s="9" t="s">
        <v>18</v>
      </c>
      <c r="D74" s="10" t="s">
        <v>125</v>
      </c>
      <c r="E74" s="10" t="s">
        <v>20</v>
      </c>
      <c r="F74" s="10">
        <v>1</v>
      </c>
      <c r="G74" s="10" t="s">
        <v>26</v>
      </c>
      <c r="H74" s="11">
        <v>800</v>
      </c>
      <c r="I74" s="11">
        <f t="shared" si="4"/>
        <v>800</v>
      </c>
      <c r="J74" s="10" t="s">
        <v>20</v>
      </c>
      <c r="K74" s="10" t="s">
        <v>20</v>
      </c>
      <c r="L74" s="27" t="s">
        <v>22</v>
      </c>
      <c r="M74" s="9" t="s">
        <v>23</v>
      </c>
      <c r="N74" s="28">
        <v>1</v>
      </c>
      <c r="O74" s="29" t="s">
        <v>24</v>
      </c>
      <c r="P74" s="30"/>
    </row>
    <row r="75" s="2" customFormat="1" ht="63.95" customHeight="1" spans="1:16">
      <c r="A75" s="8">
        <v>35</v>
      </c>
      <c r="B75" s="9" t="s">
        <v>112</v>
      </c>
      <c r="C75" s="9" t="s">
        <v>18</v>
      </c>
      <c r="D75" s="10" t="s">
        <v>126</v>
      </c>
      <c r="E75" s="10" t="s">
        <v>20</v>
      </c>
      <c r="F75" s="10">
        <v>2</v>
      </c>
      <c r="G75" s="10" t="s">
        <v>21</v>
      </c>
      <c r="H75" s="11">
        <v>5000</v>
      </c>
      <c r="I75" s="11">
        <f t="shared" si="4"/>
        <v>10000</v>
      </c>
      <c r="J75" s="10" t="s">
        <v>20</v>
      </c>
      <c r="K75" s="10" t="s">
        <v>20</v>
      </c>
      <c r="L75" s="27" t="s">
        <v>22</v>
      </c>
      <c r="M75" s="9" t="s">
        <v>23</v>
      </c>
      <c r="N75" s="28">
        <v>1</v>
      </c>
      <c r="O75" s="29" t="s">
        <v>24</v>
      </c>
      <c r="P75" s="30"/>
    </row>
    <row r="76" s="2" customFormat="1" ht="63.95" customHeight="1" spans="1:16">
      <c r="A76" s="8">
        <v>35</v>
      </c>
      <c r="B76" s="9" t="s">
        <v>112</v>
      </c>
      <c r="C76" s="9" t="s">
        <v>18</v>
      </c>
      <c r="D76" s="10" t="s">
        <v>127</v>
      </c>
      <c r="E76" s="10" t="s">
        <v>20</v>
      </c>
      <c r="F76" s="10">
        <v>1</v>
      </c>
      <c r="G76" s="10" t="s">
        <v>30</v>
      </c>
      <c r="H76" s="11">
        <v>1700</v>
      </c>
      <c r="I76" s="11">
        <f t="shared" si="4"/>
        <v>1700</v>
      </c>
      <c r="J76" s="10" t="s">
        <v>20</v>
      </c>
      <c r="K76" s="10" t="s">
        <v>20</v>
      </c>
      <c r="L76" s="27" t="s">
        <v>22</v>
      </c>
      <c r="M76" s="9" t="s">
        <v>23</v>
      </c>
      <c r="N76" s="28">
        <v>1</v>
      </c>
      <c r="O76" s="29" t="s">
        <v>24</v>
      </c>
      <c r="P76" s="30"/>
    </row>
    <row r="77" s="2" customFormat="1" ht="63.95" customHeight="1" spans="1:16">
      <c r="A77" s="8">
        <v>35</v>
      </c>
      <c r="B77" s="9" t="s">
        <v>112</v>
      </c>
      <c r="C77" s="9" t="s">
        <v>18</v>
      </c>
      <c r="D77" s="10" t="s">
        <v>127</v>
      </c>
      <c r="E77" s="10" t="s">
        <v>20</v>
      </c>
      <c r="F77" s="10">
        <v>4</v>
      </c>
      <c r="G77" s="10" t="s">
        <v>30</v>
      </c>
      <c r="H77" s="11">
        <v>1000</v>
      </c>
      <c r="I77" s="11">
        <f t="shared" si="4"/>
        <v>4000</v>
      </c>
      <c r="J77" s="10" t="s">
        <v>20</v>
      </c>
      <c r="K77" s="10" t="s">
        <v>20</v>
      </c>
      <c r="L77" s="27" t="s">
        <v>22</v>
      </c>
      <c r="M77" s="9" t="s">
        <v>23</v>
      </c>
      <c r="N77" s="28">
        <v>1</v>
      </c>
      <c r="O77" s="29" t="s">
        <v>24</v>
      </c>
      <c r="P77" s="30"/>
    </row>
    <row r="78" s="2" customFormat="1" ht="63.95" customHeight="1" spans="1:16">
      <c r="A78" s="8">
        <v>35</v>
      </c>
      <c r="B78" s="9" t="s">
        <v>112</v>
      </c>
      <c r="C78" s="9" t="s">
        <v>18</v>
      </c>
      <c r="D78" s="10" t="s">
        <v>128</v>
      </c>
      <c r="E78" s="10" t="s">
        <v>20</v>
      </c>
      <c r="F78" s="10">
        <v>1</v>
      </c>
      <c r="G78" s="10" t="s">
        <v>30</v>
      </c>
      <c r="H78" s="11">
        <v>18000</v>
      </c>
      <c r="I78" s="11">
        <f t="shared" si="4"/>
        <v>18000</v>
      </c>
      <c r="J78" s="10" t="s">
        <v>20</v>
      </c>
      <c r="K78" s="10" t="s">
        <v>20</v>
      </c>
      <c r="L78" s="27" t="s">
        <v>22</v>
      </c>
      <c r="M78" s="9" t="s">
        <v>23</v>
      </c>
      <c r="N78" s="28">
        <v>1</v>
      </c>
      <c r="O78" s="29" t="s">
        <v>24</v>
      </c>
      <c r="P78" s="30"/>
    </row>
    <row r="79" s="2" customFormat="1" ht="63.95" customHeight="1" spans="1:16">
      <c r="A79" s="8">
        <v>35</v>
      </c>
      <c r="B79" s="9" t="s">
        <v>112</v>
      </c>
      <c r="C79" s="9" t="s">
        <v>18</v>
      </c>
      <c r="D79" s="10" t="s">
        <v>129</v>
      </c>
      <c r="E79" s="10" t="s">
        <v>20</v>
      </c>
      <c r="F79" s="10">
        <v>5</v>
      </c>
      <c r="G79" s="10" t="s">
        <v>30</v>
      </c>
      <c r="H79" s="11">
        <v>1600</v>
      </c>
      <c r="I79" s="11">
        <f t="shared" si="4"/>
        <v>8000</v>
      </c>
      <c r="J79" s="10" t="s">
        <v>20</v>
      </c>
      <c r="K79" s="10" t="s">
        <v>20</v>
      </c>
      <c r="L79" s="27" t="s">
        <v>22</v>
      </c>
      <c r="M79" s="9" t="s">
        <v>23</v>
      </c>
      <c r="N79" s="28">
        <v>1</v>
      </c>
      <c r="O79" s="29" t="s">
        <v>24</v>
      </c>
      <c r="P79" s="30"/>
    </row>
    <row r="80" s="2" customFormat="1" ht="63.95" customHeight="1" spans="1:16">
      <c r="A80" s="8">
        <v>35</v>
      </c>
      <c r="B80" s="9" t="s">
        <v>112</v>
      </c>
      <c r="C80" s="9" t="s">
        <v>18</v>
      </c>
      <c r="D80" s="10" t="s">
        <v>129</v>
      </c>
      <c r="E80" s="10" t="s">
        <v>20</v>
      </c>
      <c r="F80" s="10">
        <v>2</v>
      </c>
      <c r="G80" s="10" t="s">
        <v>30</v>
      </c>
      <c r="H80" s="11">
        <v>2000</v>
      </c>
      <c r="I80" s="11">
        <f t="shared" si="4"/>
        <v>4000</v>
      </c>
      <c r="J80" s="10" t="s">
        <v>20</v>
      </c>
      <c r="K80" s="10" t="s">
        <v>20</v>
      </c>
      <c r="L80" s="27" t="s">
        <v>22</v>
      </c>
      <c r="M80" s="9" t="s">
        <v>23</v>
      </c>
      <c r="N80" s="28">
        <v>1</v>
      </c>
      <c r="O80" s="29" t="s">
        <v>24</v>
      </c>
      <c r="P80" s="30"/>
    </row>
    <row r="81" s="2" customFormat="1" ht="63.95" customHeight="1" spans="1:16">
      <c r="A81" s="8">
        <v>35</v>
      </c>
      <c r="B81" s="9" t="s">
        <v>112</v>
      </c>
      <c r="C81" s="9" t="s">
        <v>18</v>
      </c>
      <c r="D81" s="10" t="s">
        <v>129</v>
      </c>
      <c r="E81" s="10" t="s">
        <v>20</v>
      </c>
      <c r="F81" s="10">
        <v>16</v>
      </c>
      <c r="G81" s="10" t="s">
        <v>30</v>
      </c>
      <c r="H81" s="11">
        <v>800</v>
      </c>
      <c r="I81" s="11">
        <f t="shared" si="4"/>
        <v>12800</v>
      </c>
      <c r="J81" s="10" t="s">
        <v>20</v>
      </c>
      <c r="K81" s="10" t="s">
        <v>20</v>
      </c>
      <c r="L81" s="27" t="s">
        <v>22</v>
      </c>
      <c r="M81" s="9" t="s">
        <v>23</v>
      </c>
      <c r="N81" s="28">
        <v>1</v>
      </c>
      <c r="O81" s="29" t="s">
        <v>24</v>
      </c>
      <c r="P81" s="30"/>
    </row>
    <row r="82" s="2" customFormat="1" ht="63.95" customHeight="1" spans="1:16">
      <c r="A82" s="8">
        <v>35</v>
      </c>
      <c r="B82" s="9" t="s">
        <v>112</v>
      </c>
      <c r="C82" s="9" t="s">
        <v>18</v>
      </c>
      <c r="D82" s="10" t="s">
        <v>120</v>
      </c>
      <c r="E82" s="10" t="s">
        <v>20</v>
      </c>
      <c r="F82" s="10">
        <v>1</v>
      </c>
      <c r="G82" s="10" t="s">
        <v>21</v>
      </c>
      <c r="H82" s="11">
        <v>1800</v>
      </c>
      <c r="I82" s="11">
        <f t="shared" si="4"/>
        <v>1800</v>
      </c>
      <c r="J82" s="10" t="s">
        <v>20</v>
      </c>
      <c r="K82" s="10" t="s">
        <v>20</v>
      </c>
      <c r="L82" s="27" t="s">
        <v>22</v>
      </c>
      <c r="M82" s="9" t="s">
        <v>23</v>
      </c>
      <c r="N82" s="28">
        <v>1</v>
      </c>
      <c r="O82" s="29" t="s">
        <v>24</v>
      </c>
      <c r="P82" s="30"/>
    </row>
    <row r="83" s="2" customFormat="1" ht="63.95" customHeight="1" spans="1:16">
      <c r="A83" s="8">
        <v>35</v>
      </c>
      <c r="B83" s="9" t="s">
        <v>112</v>
      </c>
      <c r="C83" s="9" t="s">
        <v>18</v>
      </c>
      <c r="D83" s="10" t="s">
        <v>130</v>
      </c>
      <c r="E83" s="10" t="s">
        <v>20</v>
      </c>
      <c r="F83" s="10">
        <v>1</v>
      </c>
      <c r="G83" s="10" t="s">
        <v>21</v>
      </c>
      <c r="H83" s="11">
        <v>800</v>
      </c>
      <c r="I83" s="11">
        <f t="shared" si="4"/>
        <v>800</v>
      </c>
      <c r="J83" s="10" t="s">
        <v>20</v>
      </c>
      <c r="K83" s="10" t="s">
        <v>20</v>
      </c>
      <c r="L83" s="27" t="s">
        <v>22</v>
      </c>
      <c r="M83" s="9" t="s">
        <v>23</v>
      </c>
      <c r="N83" s="28">
        <v>1</v>
      </c>
      <c r="O83" s="29" t="s">
        <v>24</v>
      </c>
      <c r="P83" s="30"/>
    </row>
    <row r="84" s="2" customFormat="1" ht="63.95" customHeight="1" spans="1:16">
      <c r="A84" s="8">
        <v>35</v>
      </c>
      <c r="B84" s="9" t="s">
        <v>112</v>
      </c>
      <c r="C84" s="9" t="s">
        <v>18</v>
      </c>
      <c r="D84" s="10" t="s">
        <v>131</v>
      </c>
      <c r="E84" s="10" t="s">
        <v>20</v>
      </c>
      <c r="F84" s="10">
        <v>1</v>
      </c>
      <c r="G84" s="10" t="s">
        <v>26</v>
      </c>
      <c r="H84" s="11">
        <v>120000</v>
      </c>
      <c r="I84" s="11">
        <f t="shared" si="4"/>
        <v>120000</v>
      </c>
      <c r="J84" s="10" t="s">
        <v>20</v>
      </c>
      <c r="K84" s="10" t="s">
        <v>20</v>
      </c>
      <c r="L84" s="27" t="s">
        <v>22</v>
      </c>
      <c r="M84" s="9" t="s">
        <v>23</v>
      </c>
      <c r="N84" s="28">
        <v>1</v>
      </c>
      <c r="O84" s="29" t="s">
        <v>24</v>
      </c>
      <c r="P84" s="30"/>
    </row>
    <row r="85" s="2" customFormat="1" ht="63.95" customHeight="1" spans="1:16">
      <c r="A85" s="8">
        <v>35</v>
      </c>
      <c r="B85" s="9" t="s">
        <v>112</v>
      </c>
      <c r="C85" s="9" t="s">
        <v>18</v>
      </c>
      <c r="D85" s="10" t="s">
        <v>132</v>
      </c>
      <c r="E85" s="10" t="s">
        <v>20</v>
      </c>
      <c r="F85" s="10">
        <v>2</v>
      </c>
      <c r="G85" s="10" t="s">
        <v>26</v>
      </c>
      <c r="H85" s="11">
        <v>1200</v>
      </c>
      <c r="I85" s="11">
        <f t="shared" si="4"/>
        <v>2400</v>
      </c>
      <c r="J85" s="10" t="s">
        <v>20</v>
      </c>
      <c r="K85" s="10" t="s">
        <v>20</v>
      </c>
      <c r="L85" s="27" t="s">
        <v>22</v>
      </c>
      <c r="M85" s="9" t="s">
        <v>23</v>
      </c>
      <c r="N85" s="28">
        <v>1</v>
      </c>
      <c r="O85" s="29" t="s">
        <v>24</v>
      </c>
      <c r="P85" s="30"/>
    </row>
    <row r="86" s="2" customFormat="1" ht="63.95" customHeight="1" spans="1:16">
      <c r="A86" s="8">
        <v>35</v>
      </c>
      <c r="B86" s="9" t="s">
        <v>112</v>
      </c>
      <c r="C86" s="9" t="s">
        <v>18</v>
      </c>
      <c r="D86" s="10" t="s">
        <v>133</v>
      </c>
      <c r="E86" s="10" t="s">
        <v>20</v>
      </c>
      <c r="F86" s="10">
        <v>1</v>
      </c>
      <c r="G86" s="10" t="s">
        <v>30</v>
      </c>
      <c r="H86" s="11">
        <v>700</v>
      </c>
      <c r="I86" s="11">
        <f t="shared" si="4"/>
        <v>700</v>
      </c>
      <c r="J86" s="10" t="s">
        <v>20</v>
      </c>
      <c r="K86" s="10" t="s">
        <v>20</v>
      </c>
      <c r="L86" s="27" t="s">
        <v>22</v>
      </c>
      <c r="M86" s="9" t="s">
        <v>23</v>
      </c>
      <c r="N86" s="28">
        <v>1</v>
      </c>
      <c r="O86" s="29" t="s">
        <v>24</v>
      </c>
      <c r="P86" s="30"/>
    </row>
    <row r="87" s="2" customFormat="1" ht="63.95" customHeight="1" spans="1:16">
      <c r="A87" s="8">
        <v>36</v>
      </c>
      <c r="B87" s="9" t="s">
        <v>134</v>
      </c>
      <c r="C87" s="9" t="s">
        <v>18</v>
      </c>
      <c r="D87" s="10" t="s">
        <v>135</v>
      </c>
      <c r="E87" s="10" t="s">
        <v>20</v>
      </c>
      <c r="F87" s="10">
        <v>1</v>
      </c>
      <c r="G87" s="10" t="s">
        <v>34</v>
      </c>
      <c r="H87" s="11">
        <v>1200</v>
      </c>
      <c r="I87" s="11">
        <f t="shared" si="4"/>
        <v>1200</v>
      </c>
      <c r="J87" s="10" t="s">
        <v>20</v>
      </c>
      <c r="K87" s="10" t="s">
        <v>20</v>
      </c>
      <c r="L87" s="27" t="s">
        <v>22</v>
      </c>
      <c r="M87" s="9" t="s">
        <v>23</v>
      </c>
      <c r="N87" s="28">
        <v>1</v>
      </c>
      <c r="O87" s="29" t="s">
        <v>24</v>
      </c>
      <c r="P87" s="30"/>
    </row>
    <row r="88" s="2" customFormat="1" ht="63.95" customHeight="1" spans="1:16">
      <c r="A88" s="8">
        <v>36</v>
      </c>
      <c r="B88" s="9" t="s">
        <v>134</v>
      </c>
      <c r="C88" s="9" t="s">
        <v>18</v>
      </c>
      <c r="D88" s="10" t="s">
        <v>136</v>
      </c>
      <c r="E88" s="10" t="s">
        <v>20</v>
      </c>
      <c r="F88" s="10">
        <v>1</v>
      </c>
      <c r="G88" s="10" t="s">
        <v>34</v>
      </c>
      <c r="H88" s="11">
        <v>450</v>
      </c>
      <c r="I88" s="11">
        <f t="shared" si="4"/>
        <v>450</v>
      </c>
      <c r="J88" s="10" t="s">
        <v>20</v>
      </c>
      <c r="K88" s="10" t="s">
        <v>20</v>
      </c>
      <c r="L88" s="27" t="s">
        <v>22</v>
      </c>
      <c r="M88" s="9" t="s">
        <v>23</v>
      </c>
      <c r="N88" s="28">
        <v>1</v>
      </c>
      <c r="O88" s="29" t="s">
        <v>24</v>
      </c>
      <c r="P88" s="30"/>
    </row>
    <row r="89" s="2" customFormat="1" ht="63.95" customHeight="1" spans="1:16">
      <c r="A89" s="8">
        <v>36</v>
      </c>
      <c r="B89" s="9" t="s">
        <v>134</v>
      </c>
      <c r="C89" s="9" t="s">
        <v>18</v>
      </c>
      <c r="D89" s="10" t="s">
        <v>137</v>
      </c>
      <c r="E89" s="10" t="s">
        <v>20</v>
      </c>
      <c r="F89" s="10">
        <v>6</v>
      </c>
      <c r="G89" s="10" t="s">
        <v>21</v>
      </c>
      <c r="H89" s="11">
        <v>200</v>
      </c>
      <c r="I89" s="11">
        <f t="shared" si="4"/>
        <v>1200</v>
      </c>
      <c r="J89" s="10" t="s">
        <v>20</v>
      </c>
      <c r="K89" s="10" t="s">
        <v>20</v>
      </c>
      <c r="L89" s="27" t="s">
        <v>22</v>
      </c>
      <c r="M89" s="9" t="s">
        <v>23</v>
      </c>
      <c r="N89" s="28">
        <v>1</v>
      </c>
      <c r="O89" s="29" t="s">
        <v>24</v>
      </c>
      <c r="P89" s="30"/>
    </row>
    <row r="90" s="2" customFormat="1" ht="63.95" customHeight="1" spans="1:16">
      <c r="A90" s="8">
        <v>36</v>
      </c>
      <c r="B90" s="9" t="s">
        <v>134</v>
      </c>
      <c r="C90" s="9" t="s">
        <v>18</v>
      </c>
      <c r="D90" s="10" t="s">
        <v>138</v>
      </c>
      <c r="E90" s="10" t="s">
        <v>20</v>
      </c>
      <c r="F90" s="10">
        <v>1</v>
      </c>
      <c r="G90" s="10" t="s">
        <v>34</v>
      </c>
      <c r="H90" s="11">
        <v>800</v>
      </c>
      <c r="I90" s="11">
        <f t="shared" si="4"/>
        <v>800</v>
      </c>
      <c r="J90" s="10" t="s">
        <v>20</v>
      </c>
      <c r="K90" s="10" t="s">
        <v>20</v>
      </c>
      <c r="L90" s="27" t="s">
        <v>22</v>
      </c>
      <c r="M90" s="9" t="s">
        <v>23</v>
      </c>
      <c r="N90" s="28">
        <v>1</v>
      </c>
      <c r="O90" s="29" t="s">
        <v>24</v>
      </c>
      <c r="P90" s="30"/>
    </row>
    <row r="91" s="2" customFormat="1" ht="63.95" customHeight="1" spans="1:16">
      <c r="A91" s="8">
        <v>36</v>
      </c>
      <c r="B91" s="9" t="s">
        <v>134</v>
      </c>
      <c r="C91" s="9" t="s">
        <v>18</v>
      </c>
      <c r="D91" s="10" t="s">
        <v>139</v>
      </c>
      <c r="E91" s="10" t="s">
        <v>20</v>
      </c>
      <c r="F91" s="10">
        <v>1</v>
      </c>
      <c r="G91" s="10" t="s">
        <v>21</v>
      </c>
      <c r="H91" s="11">
        <v>5000</v>
      </c>
      <c r="I91" s="11">
        <f t="shared" si="4"/>
        <v>5000</v>
      </c>
      <c r="J91" s="10" t="s">
        <v>20</v>
      </c>
      <c r="K91" s="10" t="s">
        <v>20</v>
      </c>
      <c r="L91" s="27" t="s">
        <v>22</v>
      </c>
      <c r="M91" s="9" t="s">
        <v>23</v>
      </c>
      <c r="N91" s="28">
        <v>1</v>
      </c>
      <c r="O91" s="29" t="s">
        <v>24</v>
      </c>
      <c r="P91" s="30"/>
    </row>
    <row r="92" s="2" customFormat="1" ht="63.95" customHeight="1" spans="1:16">
      <c r="A92" s="8">
        <v>36</v>
      </c>
      <c r="B92" s="9" t="s">
        <v>134</v>
      </c>
      <c r="C92" s="9" t="s">
        <v>18</v>
      </c>
      <c r="D92" s="10" t="s">
        <v>140</v>
      </c>
      <c r="E92" s="10" t="s">
        <v>20</v>
      </c>
      <c r="F92" s="10">
        <v>1</v>
      </c>
      <c r="G92" s="10" t="s">
        <v>21</v>
      </c>
      <c r="H92" s="11">
        <v>1600</v>
      </c>
      <c r="I92" s="11">
        <f t="shared" si="4"/>
        <v>1600</v>
      </c>
      <c r="J92" s="10" t="s">
        <v>20</v>
      </c>
      <c r="K92" s="10" t="s">
        <v>20</v>
      </c>
      <c r="L92" s="27" t="s">
        <v>22</v>
      </c>
      <c r="M92" s="9" t="s">
        <v>23</v>
      </c>
      <c r="N92" s="28">
        <v>1</v>
      </c>
      <c r="O92" s="29" t="s">
        <v>24</v>
      </c>
      <c r="P92" s="30"/>
    </row>
    <row r="93" s="2" customFormat="1" ht="63.95" customHeight="1" spans="1:16">
      <c r="A93" s="8">
        <v>36</v>
      </c>
      <c r="B93" s="9" t="s">
        <v>134</v>
      </c>
      <c r="C93" s="9" t="s">
        <v>18</v>
      </c>
      <c r="D93" s="10" t="s">
        <v>141</v>
      </c>
      <c r="E93" s="10" t="s">
        <v>20</v>
      </c>
      <c r="F93" s="10">
        <v>1</v>
      </c>
      <c r="G93" s="10" t="s">
        <v>21</v>
      </c>
      <c r="H93" s="11">
        <v>1400</v>
      </c>
      <c r="I93" s="11">
        <f t="shared" si="4"/>
        <v>1400</v>
      </c>
      <c r="J93" s="10" t="s">
        <v>20</v>
      </c>
      <c r="K93" s="10" t="s">
        <v>20</v>
      </c>
      <c r="L93" s="27" t="s">
        <v>22</v>
      </c>
      <c r="M93" s="9" t="s">
        <v>23</v>
      </c>
      <c r="N93" s="28">
        <v>1</v>
      </c>
      <c r="O93" s="29" t="s">
        <v>24</v>
      </c>
      <c r="P93" s="30"/>
    </row>
    <row r="94" s="2" customFormat="1" ht="84" customHeight="1" spans="1:16">
      <c r="A94" s="8">
        <v>36</v>
      </c>
      <c r="B94" s="9" t="s">
        <v>134</v>
      </c>
      <c r="C94" s="9" t="s">
        <v>18</v>
      </c>
      <c r="D94" s="10" t="s">
        <v>142</v>
      </c>
      <c r="E94" s="10" t="s">
        <v>20</v>
      </c>
      <c r="F94" s="10">
        <v>1</v>
      </c>
      <c r="G94" s="10" t="s">
        <v>21</v>
      </c>
      <c r="H94" s="11">
        <v>800</v>
      </c>
      <c r="I94" s="11">
        <f t="shared" si="4"/>
        <v>800</v>
      </c>
      <c r="J94" s="10" t="s">
        <v>20</v>
      </c>
      <c r="K94" s="10" t="s">
        <v>20</v>
      </c>
      <c r="L94" s="27" t="s">
        <v>22</v>
      </c>
      <c r="M94" s="9" t="s">
        <v>23</v>
      </c>
      <c r="N94" s="28">
        <v>1</v>
      </c>
      <c r="O94" s="29" t="s">
        <v>24</v>
      </c>
      <c r="P94" s="30"/>
    </row>
    <row r="95" s="2" customFormat="1" ht="78.75" customHeight="1" spans="1:16">
      <c r="A95" s="8">
        <v>36</v>
      </c>
      <c r="B95" s="9" t="s">
        <v>134</v>
      </c>
      <c r="C95" s="9" t="s">
        <v>18</v>
      </c>
      <c r="D95" s="10" t="s">
        <v>143</v>
      </c>
      <c r="E95" s="10" t="s">
        <v>20</v>
      </c>
      <c r="F95" s="10">
        <v>2</v>
      </c>
      <c r="G95" s="10" t="s">
        <v>21</v>
      </c>
      <c r="H95" s="11">
        <v>650</v>
      </c>
      <c r="I95" s="11">
        <f t="shared" si="4"/>
        <v>1300</v>
      </c>
      <c r="J95" s="10" t="s">
        <v>20</v>
      </c>
      <c r="K95" s="10" t="s">
        <v>20</v>
      </c>
      <c r="L95" s="27" t="s">
        <v>22</v>
      </c>
      <c r="M95" s="9" t="s">
        <v>23</v>
      </c>
      <c r="N95" s="28">
        <v>1</v>
      </c>
      <c r="O95" s="29" t="s">
        <v>24</v>
      </c>
      <c r="P95" s="30"/>
    </row>
    <row r="96" s="2" customFormat="1" ht="63.95" customHeight="1" spans="1:16">
      <c r="A96" s="8">
        <v>36</v>
      </c>
      <c r="B96" s="9" t="s">
        <v>134</v>
      </c>
      <c r="C96" s="9" t="s">
        <v>18</v>
      </c>
      <c r="D96" s="10" t="s">
        <v>144</v>
      </c>
      <c r="E96" s="10" t="s">
        <v>20</v>
      </c>
      <c r="F96" s="10">
        <v>1</v>
      </c>
      <c r="G96" s="10" t="s">
        <v>21</v>
      </c>
      <c r="H96" s="11">
        <v>500</v>
      </c>
      <c r="I96" s="11">
        <f t="shared" si="4"/>
        <v>500</v>
      </c>
      <c r="J96" s="10" t="s">
        <v>20</v>
      </c>
      <c r="K96" s="10" t="s">
        <v>20</v>
      </c>
      <c r="L96" s="27" t="s">
        <v>22</v>
      </c>
      <c r="M96" s="9" t="s">
        <v>23</v>
      </c>
      <c r="N96" s="28">
        <v>1</v>
      </c>
      <c r="O96" s="29" t="s">
        <v>24</v>
      </c>
      <c r="P96" s="30"/>
    </row>
    <row r="97" s="2" customFormat="1" ht="63.95" customHeight="1" spans="1:16">
      <c r="A97" s="8">
        <v>36</v>
      </c>
      <c r="B97" s="9" t="s">
        <v>134</v>
      </c>
      <c r="C97" s="9" t="s">
        <v>18</v>
      </c>
      <c r="D97" s="10" t="s">
        <v>145</v>
      </c>
      <c r="E97" s="10" t="s">
        <v>20</v>
      </c>
      <c r="F97" s="10">
        <v>1</v>
      </c>
      <c r="G97" s="10" t="s">
        <v>21</v>
      </c>
      <c r="H97" s="11">
        <v>850</v>
      </c>
      <c r="I97" s="11">
        <f t="shared" si="4"/>
        <v>850</v>
      </c>
      <c r="J97" s="10" t="s">
        <v>20</v>
      </c>
      <c r="K97" s="10" t="s">
        <v>20</v>
      </c>
      <c r="L97" s="27" t="s">
        <v>22</v>
      </c>
      <c r="M97" s="9" t="s">
        <v>23</v>
      </c>
      <c r="N97" s="28">
        <v>1</v>
      </c>
      <c r="O97" s="29" t="s">
        <v>24</v>
      </c>
      <c r="P97" s="30"/>
    </row>
    <row r="98" s="2" customFormat="1" ht="63.95" customHeight="1" spans="1:16">
      <c r="A98" s="8">
        <v>36</v>
      </c>
      <c r="B98" s="9" t="s">
        <v>134</v>
      </c>
      <c r="C98" s="9" t="s">
        <v>18</v>
      </c>
      <c r="D98" s="10" t="s">
        <v>146</v>
      </c>
      <c r="E98" s="10" t="s">
        <v>20</v>
      </c>
      <c r="F98" s="10">
        <v>1</v>
      </c>
      <c r="G98" s="10" t="s">
        <v>26</v>
      </c>
      <c r="H98" s="11">
        <v>650</v>
      </c>
      <c r="I98" s="11">
        <f t="shared" si="4"/>
        <v>650</v>
      </c>
      <c r="J98" s="10" t="s">
        <v>20</v>
      </c>
      <c r="K98" s="10" t="s">
        <v>20</v>
      </c>
      <c r="L98" s="27" t="s">
        <v>22</v>
      </c>
      <c r="M98" s="9" t="s">
        <v>23</v>
      </c>
      <c r="N98" s="28">
        <v>1</v>
      </c>
      <c r="O98" s="29" t="s">
        <v>24</v>
      </c>
      <c r="P98" s="30"/>
    </row>
    <row r="99" s="2" customFormat="1" ht="63.95" customHeight="1" spans="1:16">
      <c r="A99" s="8">
        <v>36</v>
      </c>
      <c r="B99" s="9" t="s">
        <v>134</v>
      </c>
      <c r="C99" s="9" t="s">
        <v>18</v>
      </c>
      <c r="D99" s="10" t="s">
        <v>147</v>
      </c>
      <c r="E99" s="10" t="s">
        <v>20</v>
      </c>
      <c r="F99" s="10">
        <v>1</v>
      </c>
      <c r="G99" s="10" t="s">
        <v>21</v>
      </c>
      <c r="H99" s="11">
        <v>668</v>
      </c>
      <c r="I99" s="11">
        <f t="shared" si="4"/>
        <v>668</v>
      </c>
      <c r="J99" s="10" t="s">
        <v>20</v>
      </c>
      <c r="K99" s="10" t="s">
        <v>20</v>
      </c>
      <c r="L99" s="27" t="s">
        <v>22</v>
      </c>
      <c r="M99" s="9" t="s">
        <v>23</v>
      </c>
      <c r="N99" s="28">
        <v>1</v>
      </c>
      <c r="O99" s="29" t="s">
        <v>24</v>
      </c>
      <c r="P99" s="30"/>
    </row>
    <row r="100" s="2" customFormat="1" ht="63.95" customHeight="1" spans="1:16">
      <c r="A100" s="8">
        <v>36</v>
      </c>
      <c r="B100" s="9" t="s">
        <v>134</v>
      </c>
      <c r="C100" s="9" t="s">
        <v>18</v>
      </c>
      <c r="D100" s="10" t="s">
        <v>147</v>
      </c>
      <c r="E100" s="10" t="s">
        <v>20</v>
      </c>
      <c r="F100" s="10">
        <v>2</v>
      </c>
      <c r="G100" s="10" t="s">
        <v>21</v>
      </c>
      <c r="H100" s="11">
        <v>120</v>
      </c>
      <c r="I100" s="11">
        <f t="shared" si="4"/>
        <v>240</v>
      </c>
      <c r="J100" s="10" t="s">
        <v>20</v>
      </c>
      <c r="K100" s="10" t="s">
        <v>20</v>
      </c>
      <c r="L100" s="27" t="s">
        <v>22</v>
      </c>
      <c r="M100" s="9" t="s">
        <v>23</v>
      </c>
      <c r="N100" s="28">
        <v>1</v>
      </c>
      <c r="O100" s="29" t="s">
        <v>24</v>
      </c>
      <c r="P100" s="30"/>
    </row>
    <row r="101" s="2" customFormat="1" ht="63.95" customHeight="1" spans="1:16">
      <c r="A101" s="8">
        <v>36</v>
      </c>
      <c r="B101" s="9" t="s">
        <v>134</v>
      </c>
      <c r="C101" s="9" t="s">
        <v>18</v>
      </c>
      <c r="D101" s="10" t="s">
        <v>148</v>
      </c>
      <c r="E101" s="10" t="s">
        <v>20</v>
      </c>
      <c r="F101" s="10">
        <v>20</v>
      </c>
      <c r="G101" s="10" t="s">
        <v>30</v>
      </c>
      <c r="H101" s="11">
        <v>10</v>
      </c>
      <c r="I101" s="11">
        <f t="shared" si="4"/>
        <v>200</v>
      </c>
      <c r="J101" s="10" t="s">
        <v>20</v>
      </c>
      <c r="K101" s="10" t="s">
        <v>20</v>
      </c>
      <c r="L101" s="27" t="s">
        <v>22</v>
      </c>
      <c r="M101" s="9" t="s">
        <v>23</v>
      </c>
      <c r="N101" s="28">
        <v>1</v>
      </c>
      <c r="O101" s="29" t="s">
        <v>24</v>
      </c>
      <c r="P101" s="30"/>
    </row>
    <row r="102" s="2" customFormat="1" ht="63.95" customHeight="1" spans="1:16">
      <c r="A102" s="8">
        <v>36</v>
      </c>
      <c r="B102" s="9" t="s">
        <v>134</v>
      </c>
      <c r="C102" s="9" t="s">
        <v>18</v>
      </c>
      <c r="D102" s="10" t="s">
        <v>149</v>
      </c>
      <c r="E102" s="10" t="s">
        <v>20</v>
      </c>
      <c r="F102" s="10">
        <v>5</v>
      </c>
      <c r="G102" s="10" t="s">
        <v>21</v>
      </c>
      <c r="H102" s="11">
        <v>50</v>
      </c>
      <c r="I102" s="11">
        <f t="shared" si="4"/>
        <v>250</v>
      </c>
      <c r="J102" s="10" t="s">
        <v>20</v>
      </c>
      <c r="K102" s="10" t="s">
        <v>20</v>
      </c>
      <c r="L102" s="27" t="s">
        <v>22</v>
      </c>
      <c r="M102" s="9" t="s">
        <v>23</v>
      </c>
      <c r="N102" s="28">
        <v>1</v>
      </c>
      <c r="O102" s="29" t="s">
        <v>24</v>
      </c>
      <c r="P102" s="30"/>
    </row>
    <row r="103" s="2" customFormat="1" ht="63.95" customHeight="1" spans="1:16">
      <c r="A103" s="8">
        <v>36</v>
      </c>
      <c r="B103" s="9" t="s">
        <v>134</v>
      </c>
      <c r="C103" s="9" t="s">
        <v>18</v>
      </c>
      <c r="D103" s="10" t="s">
        <v>149</v>
      </c>
      <c r="E103" s="10" t="s">
        <v>20</v>
      </c>
      <c r="F103" s="10">
        <v>5</v>
      </c>
      <c r="G103" s="10" t="s">
        <v>21</v>
      </c>
      <c r="H103" s="11">
        <v>60</v>
      </c>
      <c r="I103" s="11">
        <f t="shared" si="4"/>
        <v>300</v>
      </c>
      <c r="J103" s="10" t="s">
        <v>20</v>
      </c>
      <c r="K103" s="10" t="s">
        <v>20</v>
      </c>
      <c r="L103" s="27" t="s">
        <v>22</v>
      </c>
      <c r="M103" s="9" t="s">
        <v>23</v>
      </c>
      <c r="N103" s="28">
        <v>1</v>
      </c>
      <c r="O103" s="29" t="s">
        <v>24</v>
      </c>
      <c r="P103" s="30"/>
    </row>
    <row r="104" s="2" customFormat="1" ht="63.95" customHeight="1" spans="1:16">
      <c r="A104" s="8">
        <v>36</v>
      </c>
      <c r="B104" s="9" t="s">
        <v>134</v>
      </c>
      <c r="C104" s="9" t="s">
        <v>18</v>
      </c>
      <c r="D104" s="10" t="s">
        <v>150</v>
      </c>
      <c r="E104" s="10" t="s">
        <v>20</v>
      </c>
      <c r="F104" s="10">
        <v>10</v>
      </c>
      <c r="G104" s="10" t="s">
        <v>21</v>
      </c>
      <c r="H104" s="11">
        <v>15</v>
      </c>
      <c r="I104" s="11">
        <f t="shared" si="4"/>
        <v>150</v>
      </c>
      <c r="J104" s="10" t="s">
        <v>20</v>
      </c>
      <c r="K104" s="10" t="s">
        <v>20</v>
      </c>
      <c r="L104" s="27" t="s">
        <v>22</v>
      </c>
      <c r="M104" s="9" t="s">
        <v>23</v>
      </c>
      <c r="N104" s="28">
        <v>1</v>
      </c>
      <c r="O104" s="29" t="s">
        <v>24</v>
      </c>
      <c r="P104" s="30"/>
    </row>
    <row r="105" s="2" customFormat="1" ht="63.95" customHeight="1" spans="1:16">
      <c r="A105" s="8">
        <v>36</v>
      </c>
      <c r="B105" s="9" t="s">
        <v>134</v>
      </c>
      <c r="C105" s="9" t="s">
        <v>18</v>
      </c>
      <c r="D105" s="10" t="s">
        <v>151</v>
      </c>
      <c r="E105" s="10" t="s">
        <v>20</v>
      </c>
      <c r="F105" s="10">
        <v>10</v>
      </c>
      <c r="G105" s="10" t="s">
        <v>26</v>
      </c>
      <c r="H105" s="11">
        <v>15</v>
      </c>
      <c r="I105" s="11">
        <f t="shared" si="4"/>
        <v>150</v>
      </c>
      <c r="J105" s="10" t="s">
        <v>20</v>
      </c>
      <c r="K105" s="10" t="s">
        <v>20</v>
      </c>
      <c r="L105" s="27" t="s">
        <v>22</v>
      </c>
      <c r="M105" s="9" t="s">
        <v>23</v>
      </c>
      <c r="N105" s="28">
        <v>1</v>
      </c>
      <c r="O105" s="29" t="s">
        <v>24</v>
      </c>
      <c r="P105" s="30"/>
    </row>
    <row r="106" s="2" customFormat="1" ht="63.95" customHeight="1" spans="1:16">
      <c r="A106" s="8">
        <v>36</v>
      </c>
      <c r="B106" s="9" t="s">
        <v>134</v>
      </c>
      <c r="C106" s="9" t="s">
        <v>18</v>
      </c>
      <c r="D106" s="10" t="s">
        <v>152</v>
      </c>
      <c r="E106" s="10" t="s">
        <v>20</v>
      </c>
      <c r="F106" s="10">
        <v>2</v>
      </c>
      <c r="G106" s="10" t="s">
        <v>43</v>
      </c>
      <c r="H106" s="11">
        <v>50</v>
      </c>
      <c r="I106" s="11">
        <f t="shared" si="4"/>
        <v>100</v>
      </c>
      <c r="J106" s="10" t="s">
        <v>20</v>
      </c>
      <c r="K106" s="10" t="s">
        <v>20</v>
      </c>
      <c r="L106" s="27" t="s">
        <v>22</v>
      </c>
      <c r="M106" s="9" t="s">
        <v>23</v>
      </c>
      <c r="N106" s="28">
        <v>1</v>
      </c>
      <c r="O106" s="29" t="s">
        <v>24</v>
      </c>
      <c r="P106" s="30"/>
    </row>
    <row r="107" s="2" customFormat="1" ht="63.95" customHeight="1" spans="1:16">
      <c r="A107" s="8">
        <v>36</v>
      </c>
      <c r="B107" s="9" t="s">
        <v>134</v>
      </c>
      <c r="C107" s="9" t="s">
        <v>18</v>
      </c>
      <c r="D107" s="10" t="s">
        <v>153</v>
      </c>
      <c r="E107" s="10" t="s">
        <v>20</v>
      </c>
      <c r="F107" s="10">
        <v>6</v>
      </c>
      <c r="G107" s="10" t="s">
        <v>21</v>
      </c>
      <c r="H107" s="11">
        <v>25</v>
      </c>
      <c r="I107" s="11">
        <f t="shared" si="4"/>
        <v>150</v>
      </c>
      <c r="J107" s="10" t="s">
        <v>20</v>
      </c>
      <c r="K107" s="10" t="s">
        <v>20</v>
      </c>
      <c r="L107" s="27" t="s">
        <v>22</v>
      </c>
      <c r="M107" s="9" t="s">
        <v>23</v>
      </c>
      <c r="N107" s="28">
        <v>1</v>
      </c>
      <c r="O107" s="29" t="s">
        <v>24</v>
      </c>
      <c r="P107" s="30"/>
    </row>
    <row r="108" s="2" customFormat="1" ht="63.95" customHeight="1" spans="1:16">
      <c r="A108" s="8">
        <v>36</v>
      </c>
      <c r="B108" s="9" t="s">
        <v>134</v>
      </c>
      <c r="C108" s="9" t="s">
        <v>18</v>
      </c>
      <c r="D108" s="10" t="s">
        <v>154</v>
      </c>
      <c r="E108" s="10" t="s">
        <v>20</v>
      </c>
      <c r="F108" s="10">
        <v>2</v>
      </c>
      <c r="G108" s="10" t="s">
        <v>77</v>
      </c>
      <c r="H108" s="11">
        <v>25</v>
      </c>
      <c r="I108" s="11">
        <f t="shared" si="4"/>
        <v>50</v>
      </c>
      <c r="J108" s="10" t="s">
        <v>20</v>
      </c>
      <c r="K108" s="10" t="s">
        <v>20</v>
      </c>
      <c r="L108" s="27" t="s">
        <v>22</v>
      </c>
      <c r="M108" s="9" t="s">
        <v>23</v>
      </c>
      <c r="N108" s="28">
        <v>1</v>
      </c>
      <c r="O108" s="29" t="s">
        <v>24</v>
      </c>
      <c r="P108" s="30"/>
    </row>
    <row r="109" s="2" customFormat="1" ht="63.95" customHeight="1" spans="1:16">
      <c r="A109" s="8">
        <v>36</v>
      </c>
      <c r="B109" s="9" t="s">
        <v>134</v>
      </c>
      <c r="C109" s="9" t="s">
        <v>18</v>
      </c>
      <c r="D109" s="10" t="s">
        <v>155</v>
      </c>
      <c r="E109" s="10" t="s">
        <v>20</v>
      </c>
      <c r="F109" s="10">
        <v>1</v>
      </c>
      <c r="G109" s="10" t="s">
        <v>34</v>
      </c>
      <c r="H109" s="11">
        <v>8000</v>
      </c>
      <c r="I109" s="11">
        <f t="shared" si="4"/>
        <v>8000</v>
      </c>
      <c r="J109" s="10" t="s">
        <v>20</v>
      </c>
      <c r="K109" s="10" t="s">
        <v>20</v>
      </c>
      <c r="L109" s="27" t="s">
        <v>22</v>
      </c>
      <c r="M109" s="9" t="s">
        <v>23</v>
      </c>
      <c r="N109" s="28">
        <v>1</v>
      </c>
      <c r="O109" s="29" t="s">
        <v>24</v>
      </c>
      <c r="P109" s="30"/>
    </row>
    <row r="110" s="2" customFormat="1" ht="63.95" customHeight="1" spans="1:16">
      <c r="A110" s="8">
        <v>36</v>
      </c>
      <c r="B110" s="9" t="s">
        <v>134</v>
      </c>
      <c r="C110" s="9" t="s">
        <v>18</v>
      </c>
      <c r="D110" s="10" t="s">
        <v>156</v>
      </c>
      <c r="E110" s="10" t="s">
        <v>20</v>
      </c>
      <c r="F110" s="10">
        <v>1</v>
      </c>
      <c r="G110" s="10" t="s">
        <v>21</v>
      </c>
      <c r="H110" s="11">
        <v>4000</v>
      </c>
      <c r="I110" s="11">
        <f t="shared" si="4"/>
        <v>4000</v>
      </c>
      <c r="J110" s="10" t="s">
        <v>20</v>
      </c>
      <c r="K110" s="10" t="s">
        <v>20</v>
      </c>
      <c r="L110" s="27" t="s">
        <v>22</v>
      </c>
      <c r="M110" s="9" t="s">
        <v>23</v>
      </c>
      <c r="N110" s="28">
        <v>1</v>
      </c>
      <c r="O110" s="29" t="s">
        <v>24</v>
      </c>
      <c r="P110" s="30"/>
    </row>
    <row r="111" s="2" customFormat="1" ht="63.95" customHeight="1" spans="1:16">
      <c r="A111" s="8">
        <v>36</v>
      </c>
      <c r="B111" s="9" t="s">
        <v>134</v>
      </c>
      <c r="C111" s="9" t="s">
        <v>18</v>
      </c>
      <c r="D111" s="10" t="s">
        <v>157</v>
      </c>
      <c r="E111" s="10" t="s">
        <v>20</v>
      </c>
      <c r="F111" s="10">
        <v>1</v>
      </c>
      <c r="G111" s="10" t="s">
        <v>34</v>
      </c>
      <c r="H111" s="11">
        <v>6000</v>
      </c>
      <c r="I111" s="11">
        <f t="shared" si="4"/>
        <v>6000</v>
      </c>
      <c r="J111" s="10" t="s">
        <v>20</v>
      </c>
      <c r="K111" s="10" t="s">
        <v>20</v>
      </c>
      <c r="L111" s="27" t="s">
        <v>22</v>
      </c>
      <c r="M111" s="9" t="s">
        <v>23</v>
      </c>
      <c r="N111" s="28">
        <v>1</v>
      </c>
      <c r="O111" s="29" t="s">
        <v>24</v>
      </c>
      <c r="P111" s="30"/>
    </row>
    <row r="112" s="2" customFormat="1" ht="63.95" customHeight="1" spans="1:16">
      <c r="A112" s="8">
        <v>36</v>
      </c>
      <c r="B112" s="9" t="s">
        <v>134</v>
      </c>
      <c r="C112" s="9" t="s">
        <v>18</v>
      </c>
      <c r="D112" s="10" t="s">
        <v>158</v>
      </c>
      <c r="E112" s="10" t="s">
        <v>20</v>
      </c>
      <c r="F112" s="10">
        <v>1</v>
      </c>
      <c r="G112" s="10" t="s">
        <v>21</v>
      </c>
      <c r="H112" s="11">
        <v>3000</v>
      </c>
      <c r="I112" s="11">
        <f t="shared" si="4"/>
        <v>3000</v>
      </c>
      <c r="J112" s="10" t="s">
        <v>20</v>
      </c>
      <c r="K112" s="10" t="s">
        <v>20</v>
      </c>
      <c r="L112" s="27" t="s">
        <v>22</v>
      </c>
      <c r="M112" s="9" t="s">
        <v>23</v>
      </c>
      <c r="N112" s="28">
        <v>1</v>
      </c>
      <c r="O112" s="29" t="s">
        <v>24</v>
      </c>
      <c r="P112" s="30"/>
    </row>
    <row r="113" s="2" customFormat="1" ht="63.95" customHeight="1" spans="1:16">
      <c r="A113" s="8">
        <v>36</v>
      </c>
      <c r="B113" s="9" t="s">
        <v>134</v>
      </c>
      <c r="C113" s="9" t="s">
        <v>18</v>
      </c>
      <c r="D113" s="10" t="s">
        <v>159</v>
      </c>
      <c r="E113" s="10" t="s">
        <v>20</v>
      </c>
      <c r="F113" s="10">
        <v>1</v>
      </c>
      <c r="G113" s="10" t="s">
        <v>34</v>
      </c>
      <c r="H113" s="11">
        <v>3000</v>
      </c>
      <c r="I113" s="11">
        <f t="shared" si="4"/>
        <v>3000</v>
      </c>
      <c r="J113" s="10" t="s">
        <v>20</v>
      </c>
      <c r="K113" s="10" t="s">
        <v>20</v>
      </c>
      <c r="L113" s="27" t="s">
        <v>22</v>
      </c>
      <c r="M113" s="9" t="s">
        <v>23</v>
      </c>
      <c r="N113" s="28">
        <v>1</v>
      </c>
      <c r="O113" s="29" t="s">
        <v>24</v>
      </c>
      <c r="P113" s="30"/>
    </row>
    <row r="114" s="2" customFormat="1" ht="63.95" customHeight="1" spans="1:16">
      <c r="A114" s="8">
        <v>36</v>
      </c>
      <c r="B114" s="9" t="s">
        <v>134</v>
      </c>
      <c r="C114" s="9" t="s">
        <v>18</v>
      </c>
      <c r="D114" s="10" t="s">
        <v>160</v>
      </c>
      <c r="E114" s="10" t="s">
        <v>20</v>
      </c>
      <c r="F114" s="10">
        <v>1</v>
      </c>
      <c r="G114" s="10" t="s">
        <v>21</v>
      </c>
      <c r="H114" s="11">
        <v>50</v>
      </c>
      <c r="I114" s="11">
        <f t="shared" si="4"/>
        <v>50</v>
      </c>
      <c r="J114" s="10" t="s">
        <v>20</v>
      </c>
      <c r="K114" s="10" t="s">
        <v>20</v>
      </c>
      <c r="L114" s="27" t="s">
        <v>22</v>
      </c>
      <c r="M114" s="9" t="s">
        <v>23</v>
      </c>
      <c r="N114" s="28">
        <v>1</v>
      </c>
      <c r="O114" s="29" t="s">
        <v>24</v>
      </c>
      <c r="P114" s="30"/>
    </row>
    <row r="115" s="2" customFormat="1" ht="63.95" customHeight="1" spans="1:16">
      <c r="A115" s="8">
        <v>36</v>
      </c>
      <c r="B115" s="9" t="s">
        <v>134</v>
      </c>
      <c r="C115" s="9" t="s">
        <v>18</v>
      </c>
      <c r="D115" s="10" t="s">
        <v>161</v>
      </c>
      <c r="E115" s="10" t="s">
        <v>20</v>
      </c>
      <c r="F115" s="10">
        <v>1</v>
      </c>
      <c r="G115" s="10" t="s">
        <v>43</v>
      </c>
      <c r="H115" s="11">
        <v>50</v>
      </c>
      <c r="I115" s="11">
        <f t="shared" si="4"/>
        <v>50</v>
      </c>
      <c r="J115" s="10" t="s">
        <v>20</v>
      </c>
      <c r="K115" s="10" t="s">
        <v>20</v>
      </c>
      <c r="L115" s="27" t="s">
        <v>22</v>
      </c>
      <c r="M115" s="9" t="s">
        <v>23</v>
      </c>
      <c r="N115" s="28">
        <v>1</v>
      </c>
      <c r="O115" s="29" t="s">
        <v>24</v>
      </c>
      <c r="P115" s="30"/>
    </row>
    <row r="116" s="2" customFormat="1" ht="63.95" customHeight="1" spans="1:16">
      <c r="A116" s="8">
        <v>36</v>
      </c>
      <c r="B116" s="9" t="s">
        <v>134</v>
      </c>
      <c r="C116" s="9" t="s">
        <v>18</v>
      </c>
      <c r="D116" s="10" t="s">
        <v>162</v>
      </c>
      <c r="E116" s="10" t="s">
        <v>20</v>
      </c>
      <c r="F116" s="10">
        <v>1</v>
      </c>
      <c r="G116" s="10" t="s">
        <v>21</v>
      </c>
      <c r="H116" s="11">
        <v>50</v>
      </c>
      <c r="I116" s="11">
        <f t="shared" si="4"/>
        <v>50</v>
      </c>
      <c r="J116" s="10" t="s">
        <v>20</v>
      </c>
      <c r="K116" s="10" t="s">
        <v>20</v>
      </c>
      <c r="L116" s="27" t="s">
        <v>22</v>
      </c>
      <c r="M116" s="9" t="s">
        <v>23</v>
      </c>
      <c r="N116" s="28">
        <v>1</v>
      </c>
      <c r="O116" s="29" t="s">
        <v>24</v>
      </c>
      <c r="P116" s="30"/>
    </row>
    <row r="117" s="2" customFormat="1" ht="63.95" customHeight="1" spans="1:16">
      <c r="A117" s="8">
        <v>36</v>
      </c>
      <c r="B117" s="9" t="s">
        <v>134</v>
      </c>
      <c r="C117" s="9" t="s">
        <v>18</v>
      </c>
      <c r="D117" s="10" t="s">
        <v>163</v>
      </c>
      <c r="E117" s="10" t="s">
        <v>20</v>
      </c>
      <c r="F117" s="10">
        <v>1</v>
      </c>
      <c r="G117" s="10" t="s">
        <v>34</v>
      </c>
      <c r="H117" s="11">
        <v>12000</v>
      </c>
      <c r="I117" s="11">
        <f t="shared" si="4"/>
        <v>12000</v>
      </c>
      <c r="J117" s="10" t="s">
        <v>20</v>
      </c>
      <c r="K117" s="10" t="s">
        <v>20</v>
      </c>
      <c r="L117" s="27" t="s">
        <v>22</v>
      </c>
      <c r="M117" s="9" t="s">
        <v>23</v>
      </c>
      <c r="N117" s="28">
        <v>1</v>
      </c>
      <c r="O117" s="29" t="s">
        <v>24</v>
      </c>
      <c r="P117" s="30"/>
    </row>
    <row r="118" s="2" customFormat="1" ht="63.95" customHeight="1" spans="1:16">
      <c r="A118" s="8">
        <v>37</v>
      </c>
      <c r="B118" s="9" t="s">
        <v>164</v>
      </c>
      <c r="C118" s="9" t="s">
        <v>18</v>
      </c>
      <c r="D118" s="50" t="s">
        <v>165</v>
      </c>
      <c r="E118" s="50" t="s">
        <v>20</v>
      </c>
      <c r="F118" s="50">
        <v>2</v>
      </c>
      <c r="G118" s="50" t="s">
        <v>34</v>
      </c>
      <c r="H118" s="51">
        <v>1000</v>
      </c>
      <c r="I118" s="51">
        <f t="shared" si="4"/>
        <v>2000</v>
      </c>
      <c r="J118" s="50" t="s">
        <v>20</v>
      </c>
      <c r="K118" s="50" t="s">
        <v>20</v>
      </c>
      <c r="L118" s="52" t="s">
        <v>22</v>
      </c>
      <c r="M118" s="53" t="s">
        <v>23</v>
      </c>
      <c r="N118" s="54">
        <v>1</v>
      </c>
      <c r="O118" s="29" t="s">
        <v>24</v>
      </c>
      <c r="P118" s="30"/>
    </row>
    <row r="119" s="2" customFormat="1" ht="63.95" customHeight="1" spans="1:16">
      <c r="A119" s="8">
        <v>37</v>
      </c>
      <c r="B119" s="9" t="s">
        <v>164</v>
      </c>
      <c r="C119" s="9" t="s">
        <v>18</v>
      </c>
      <c r="D119" s="50" t="s">
        <v>166</v>
      </c>
      <c r="E119" s="50" t="s">
        <v>20</v>
      </c>
      <c r="F119" s="50">
        <v>1</v>
      </c>
      <c r="G119" s="50" t="s">
        <v>34</v>
      </c>
      <c r="H119" s="51">
        <v>950</v>
      </c>
      <c r="I119" s="51">
        <f t="shared" si="4"/>
        <v>950</v>
      </c>
      <c r="J119" s="50" t="s">
        <v>20</v>
      </c>
      <c r="K119" s="50" t="s">
        <v>20</v>
      </c>
      <c r="L119" s="52" t="s">
        <v>22</v>
      </c>
      <c r="M119" s="53" t="s">
        <v>23</v>
      </c>
      <c r="N119" s="54">
        <v>1</v>
      </c>
      <c r="O119" s="29" t="s">
        <v>24</v>
      </c>
      <c r="P119" s="30"/>
    </row>
    <row r="120" s="2" customFormat="1" ht="63.95" customHeight="1" spans="1:16">
      <c r="A120" s="8">
        <v>37</v>
      </c>
      <c r="B120" s="9" t="s">
        <v>164</v>
      </c>
      <c r="C120" s="9" t="s">
        <v>18</v>
      </c>
      <c r="D120" s="50" t="s">
        <v>167</v>
      </c>
      <c r="E120" s="50" t="s">
        <v>20</v>
      </c>
      <c r="F120" s="50">
        <v>4</v>
      </c>
      <c r="G120" s="50" t="s">
        <v>34</v>
      </c>
      <c r="H120" s="51">
        <v>8000</v>
      </c>
      <c r="I120" s="51">
        <f t="shared" si="4"/>
        <v>32000</v>
      </c>
      <c r="J120" s="50" t="s">
        <v>20</v>
      </c>
      <c r="K120" s="50" t="s">
        <v>20</v>
      </c>
      <c r="L120" s="52" t="s">
        <v>22</v>
      </c>
      <c r="M120" s="53" t="s">
        <v>23</v>
      </c>
      <c r="N120" s="54">
        <v>1</v>
      </c>
      <c r="O120" s="29" t="s">
        <v>24</v>
      </c>
      <c r="P120" s="30"/>
    </row>
    <row r="121" s="2" customFormat="1" ht="63.95" customHeight="1" spans="1:16">
      <c r="A121" s="8">
        <v>37</v>
      </c>
      <c r="B121" s="9" t="s">
        <v>164</v>
      </c>
      <c r="C121" s="9" t="s">
        <v>18</v>
      </c>
      <c r="D121" s="50" t="s">
        <v>168</v>
      </c>
      <c r="E121" s="50" t="s">
        <v>20</v>
      </c>
      <c r="F121" s="50">
        <v>1</v>
      </c>
      <c r="G121" s="50" t="s">
        <v>34</v>
      </c>
      <c r="H121" s="51">
        <v>7000</v>
      </c>
      <c r="I121" s="51">
        <f t="shared" si="4"/>
        <v>7000</v>
      </c>
      <c r="J121" s="50" t="s">
        <v>20</v>
      </c>
      <c r="K121" s="50" t="s">
        <v>20</v>
      </c>
      <c r="L121" s="52" t="s">
        <v>22</v>
      </c>
      <c r="M121" s="53" t="s">
        <v>23</v>
      </c>
      <c r="N121" s="54">
        <v>1</v>
      </c>
      <c r="O121" s="29" t="s">
        <v>24</v>
      </c>
      <c r="P121" s="30"/>
    </row>
    <row r="122" s="2" customFormat="1" ht="63.95" customHeight="1" spans="1:16">
      <c r="A122" s="8">
        <v>37</v>
      </c>
      <c r="B122" s="9" t="s">
        <v>164</v>
      </c>
      <c r="C122" s="9" t="s">
        <v>18</v>
      </c>
      <c r="D122" s="50" t="s">
        <v>169</v>
      </c>
      <c r="E122" s="50" t="s">
        <v>20</v>
      </c>
      <c r="F122" s="50">
        <v>1</v>
      </c>
      <c r="G122" s="50" t="s">
        <v>26</v>
      </c>
      <c r="H122" s="51">
        <v>16900</v>
      </c>
      <c r="I122" s="51">
        <f t="shared" si="4"/>
        <v>16900</v>
      </c>
      <c r="J122" s="50" t="s">
        <v>20</v>
      </c>
      <c r="K122" s="50" t="s">
        <v>20</v>
      </c>
      <c r="L122" s="52" t="s">
        <v>22</v>
      </c>
      <c r="M122" s="53" t="s">
        <v>23</v>
      </c>
      <c r="N122" s="54">
        <v>1</v>
      </c>
      <c r="O122" s="29" t="s">
        <v>24</v>
      </c>
      <c r="P122" s="30"/>
    </row>
    <row r="123" s="2" customFormat="1" ht="63.95" customHeight="1" spans="1:16">
      <c r="A123" s="8">
        <v>37</v>
      </c>
      <c r="B123" s="9" t="s">
        <v>164</v>
      </c>
      <c r="C123" s="9" t="s">
        <v>18</v>
      </c>
      <c r="D123" s="50" t="s">
        <v>170</v>
      </c>
      <c r="E123" s="50" t="s">
        <v>20</v>
      </c>
      <c r="F123" s="50">
        <v>1</v>
      </c>
      <c r="G123" s="50" t="s">
        <v>34</v>
      </c>
      <c r="H123" s="51">
        <v>10000</v>
      </c>
      <c r="I123" s="51">
        <f t="shared" si="4"/>
        <v>10000</v>
      </c>
      <c r="J123" s="50" t="s">
        <v>20</v>
      </c>
      <c r="K123" s="50" t="s">
        <v>20</v>
      </c>
      <c r="L123" s="52" t="s">
        <v>22</v>
      </c>
      <c r="M123" s="53" t="s">
        <v>23</v>
      </c>
      <c r="N123" s="54">
        <v>1</v>
      </c>
      <c r="O123" s="29" t="s">
        <v>24</v>
      </c>
      <c r="P123" s="30"/>
    </row>
    <row r="124" s="2" customFormat="1" ht="63.95" customHeight="1" spans="1:16">
      <c r="A124" s="8">
        <v>37</v>
      </c>
      <c r="B124" s="9" t="s">
        <v>164</v>
      </c>
      <c r="C124" s="9" t="s">
        <v>18</v>
      </c>
      <c r="D124" s="50" t="s">
        <v>171</v>
      </c>
      <c r="E124" s="50" t="s">
        <v>20</v>
      </c>
      <c r="F124" s="50">
        <v>2</v>
      </c>
      <c r="G124" s="50" t="s">
        <v>34</v>
      </c>
      <c r="H124" s="51">
        <v>2400</v>
      </c>
      <c r="I124" s="51">
        <f t="shared" si="4"/>
        <v>4800</v>
      </c>
      <c r="J124" s="50" t="s">
        <v>20</v>
      </c>
      <c r="K124" s="50" t="s">
        <v>20</v>
      </c>
      <c r="L124" s="52" t="s">
        <v>22</v>
      </c>
      <c r="M124" s="53" t="s">
        <v>23</v>
      </c>
      <c r="N124" s="54">
        <v>1</v>
      </c>
      <c r="O124" s="29" t="s">
        <v>24</v>
      </c>
      <c r="P124" s="30"/>
    </row>
    <row r="125" s="2" customFormat="1" ht="63.95" customHeight="1" spans="1:16">
      <c r="A125" s="8">
        <v>37</v>
      </c>
      <c r="B125" s="9" t="s">
        <v>164</v>
      </c>
      <c r="C125" s="9" t="s">
        <v>18</v>
      </c>
      <c r="D125" s="50" t="s">
        <v>172</v>
      </c>
      <c r="E125" s="50" t="s">
        <v>20</v>
      </c>
      <c r="F125" s="50">
        <v>1</v>
      </c>
      <c r="G125" s="50" t="s">
        <v>34</v>
      </c>
      <c r="H125" s="51">
        <v>10000</v>
      </c>
      <c r="I125" s="51">
        <f t="shared" si="4"/>
        <v>10000</v>
      </c>
      <c r="J125" s="50" t="s">
        <v>20</v>
      </c>
      <c r="K125" s="50" t="s">
        <v>20</v>
      </c>
      <c r="L125" s="52" t="s">
        <v>22</v>
      </c>
      <c r="M125" s="53" t="s">
        <v>23</v>
      </c>
      <c r="N125" s="54">
        <v>1</v>
      </c>
      <c r="O125" s="29" t="s">
        <v>24</v>
      </c>
      <c r="P125" s="30"/>
    </row>
    <row r="126" s="2" customFormat="1" ht="63.95" customHeight="1" spans="1:16">
      <c r="A126" s="8">
        <v>37</v>
      </c>
      <c r="B126" s="9" t="s">
        <v>164</v>
      </c>
      <c r="C126" s="9" t="s">
        <v>18</v>
      </c>
      <c r="D126" s="50" t="s">
        <v>173</v>
      </c>
      <c r="E126" s="50" t="s">
        <v>20</v>
      </c>
      <c r="F126" s="50">
        <v>1</v>
      </c>
      <c r="G126" s="50" t="s">
        <v>174</v>
      </c>
      <c r="H126" s="51">
        <v>521.55</v>
      </c>
      <c r="I126" s="51">
        <f t="shared" si="4"/>
        <v>521.55</v>
      </c>
      <c r="J126" s="50" t="s">
        <v>20</v>
      </c>
      <c r="K126" s="50" t="s">
        <v>20</v>
      </c>
      <c r="L126" s="52" t="s">
        <v>22</v>
      </c>
      <c r="M126" s="53" t="s">
        <v>23</v>
      </c>
      <c r="N126" s="54">
        <v>1</v>
      </c>
      <c r="O126" s="29" t="s">
        <v>24</v>
      </c>
      <c r="P126" s="30"/>
    </row>
    <row r="127" s="2" customFormat="1" ht="63.95" customHeight="1" spans="1:16">
      <c r="A127" s="8">
        <v>37</v>
      </c>
      <c r="B127" s="9" t="s">
        <v>164</v>
      </c>
      <c r="C127" s="9" t="s">
        <v>18</v>
      </c>
      <c r="D127" s="50" t="s">
        <v>175</v>
      </c>
      <c r="E127" s="50" t="s">
        <v>20</v>
      </c>
      <c r="F127" s="50">
        <v>2</v>
      </c>
      <c r="G127" s="50" t="s">
        <v>21</v>
      </c>
      <c r="H127" s="51">
        <v>502.55</v>
      </c>
      <c r="I127" s="51">
        <f t="shared" ref="I127:I129" si="5">F127*H127</f>
        <v>1005.1</v>
      </c>
      <c r="J127" s="50" t="s">
        <v>20</v>
      </c>
      <c r="K127" s="50" t="s">
        <v>20</v>
      </c>
      <c r="L127" s="52" t="s">
        <v>22</v>
      </c>
      <c r="M127" s="53" t="s">
        <v>23</v>
      </c>
      <c r="N127" s="54">
        <v>1</v>
      </c>
      <c r="O127" s="29" t="s">
        <v>24</v>
      </c>
      <c r="P127" s="30"/>
    </row>
    <row r="128" s="2" customFormat="1" ht="63.95" customHeight="1" spans="1:16">
      <c r="A128" s="8">
        <v>37</v>
      </c>
      <c r="B128" s="9" t="s">
        <v>164</v>
      </c>
      <c r="C128" s="9" t="s">
        <v>18</v>
      </c>
      <c r="D128" s="50" t="s">
        <v>175</v>
      </c>
      <c r="E128" s="50" t="s">
        <v>20</v>
      </c>
      <c r="F128" s="50">
        <v>1</v>
      </c>
      <c r="G128" s="50" t="s">
        <v>21</v>
      </c>
      <c r="H128" s="51">
        <v>141.55</v>
      </c>
      <c r="I128" s="51">
        <f t="shared" si="5"/>
        <v>141.55</v>
      </c>
      <c r="J128" s="50" t="s">
        <v>20</v>
      </c>
      <c r="K128" s="50" t="s">
        <v>20</v>
      </c>
      <c r="L128" s="52" t="s">
        <v>22</v>
      </c>
      <c r="M128" s="53" t="s">
        <v>23</v>
      </c>
      <c r="N128" s="54">
        <v>1</v>
      </c>
      <c r="O128" s="29" t="s">
        <v>24</v>
      </c>
      <c r="P128" s="30"/>
    </row>
    <row r="129" s="2" customFormat="1" ht="63.95" customHeight="1" spans="1:16">
      <c r="A129" s="8">
        <v>37</v>
      </c>
      <c r="B129" s="9" t="s">
        <v>164</v>
      </c>
      <c r="C129" s="9" t="s">
        <v>18</v>
      </c>
      <c r="D129" s="50" t="s">
        <v>175</v>
      </c>
      <c r="E129" s="50" t="s">
        <v>20</v>
      </c>
      <c r="F129" s="50">
        <v>1</v>
      </c>
      <c r="G129" s="50" t="s">
        <v>21</v>
      </c>
      <c r="H129" s="51">
        <v>66.41</v>
      </c>
      <c r="I129" s="51">
        <f t="shared" si="5"/>
        <v>66.41</v>
      </c>
      <c r="J129" s="50" t="s">
        <v>20</v>
      </c>
      <c r="K129" s="50" t="s">
        <v>20</v>
      </c>
      <c r="L129" s="52" t="s">
        <v>22</v>
      </c>
      <c r="M129" s="53" t="s">
        <v>23</v>
      </c>
      <c r="N129" s="54">
        <v>1</v>
      </c>
      <c r="O129" s="29" t="s">
        <v>24</v>
      </c>
      <c r="P129" s="30"/>
    </row>
    <row r="130" s="2" customFormat="1" ht="80.1" customHeight="1" spans="1:16">
      <c r="A130" s="8">
        <v>37</v>
      </c>
      <c r="B130" s="9" t="s">
        <v>164</v>
      </c>
      <c r="C130" s="9" t="s">
        <v>18</v>
      </c>
      <c r="D130" s="50" t="s">
        <v>176</v>
      </c>
      <c r="E130" s="50" t="s">
        <v>20</v>
      </c>
      <c r="F130" s="50">
        <v>2</v>
      </c>
      <c r="G130" s="50" t="s">
        <v>34</v>
      </c>
      <c r="H130" s="51">
        <v>10000</v>
      </c>
      <c r="I130" s="51">
        <v>20000</v>
      </c>
      <c r="J130" s="50" t="s">
        <v>20</v>
      </c>
      <c r="K130" s="50" t="s">
        <v>20</v>
      </c>
      <c r="L130" s="52" t="s">
        <v>22</v>
      </c>
      <c r="M130" s="53" t="s">
        <v>177</v>
      </c>
      <c r="N130" s="54">
        <v>1</v>
      </c>
      <c r="O130" s="29" t="s">
        <v>24</v>
      </c>
      <c r="P130" s="30"/>
    </row>
    <row r="131" s="2" customFormat="1" ht="80.1" customHeight="1" spans="1:16">
      <c r="A131" s="8">
        <v>37</v>
      </c>
      <c r="B131" s="9" t="s">
        <v>164</v>
      </c>
      <c r="C131" s="9" t="s">
        <v>18</v>
      </c>
      <c r="D131" s="10" t="s">
        <v>178</v>
      </c>
      <c r="E131" s="10" t="s">
        <v>20</v>
      </c>
      <c r="F131" s="10">
        <v>2</v>
      </c>
      <c r="G131" s="10" t="s">
        <v>34</v>
      </c>
      <c r="H131" s="11">
        <v>2300</v>
      </c>
      <c r="I131" s="11">
        <v>4600</v>
      </c>
      <c r="J131" s="10" t="s">
        <v>20</v>
      </c>
      <c r="K131" s="10" t="s">
        <v>20</v>
      </c>
      <c r="L131" s="27" t="s">
        <v>22</v>
      </c>
      <c r="M131" s="9" t="s">
        <v>177</v>
      </c>
      <c r="N131" s="28">
        <v>1</v>
      </c>
      <c r="O131" s="29" t="s">
        <v>24</v>
      </c>
      <c r="P131" s="30"/>
    </row>
    <row r="132" s="2" customFormat="1" ht="144" customHeight="1" spans="1:16">
      <c r="A132" s="8">
        <v>38</v>
      </c>
      <c r="B132" s="9" t="s">
        <v>179</v>
      </c>
      <c r="C132" s="9" t="s">
        <v>18</v>
      </c>
      <c r="D132" s="10" t="s">
        <v>180</v>
      </c>
      <c r="E132" s="10" t="s">
        <v>20</v>
      </c>
      <c r="F132" s="10">
        <v>1</v>
      </c>
      <c r="G132" s="10" t="s">
        <v>181</v>
      </c>
      <c r="H132" s="11">
        <v>2500</v>
      </c>
      <c r="I132" s="11">
        <f t="shared" ref="I132:I150" si="6">F132*H132</f>
        <v>2500</v>
      </c>
      <c r="J132" s="10" t="s">
        <v>20</v>
      </c>
      <c r="K132" s="10" t="s">
        <v>20</v>
      </c>
      <c r="L132" s="27" t="s">
        <v>22</v>
      </c>
      <c r="M132" s="9" t="s">
        <v>23</v>
      </c>
      <c r="N132" s="28">
        <v>1</v>
      </c>
      <c r="O132" s="29" t="s">
        <v>24</v>
      </c>
      <c r="P132" s="30"/>
    </row>
    <row r="133" s="2" customFormat="1" ht="126.95" customHeight="1" spans="1:16">
      <c r="A133" s="8">
        <v>38</v>
      </c>
      <c r="B133" s="9" t="s">
        <v>179</v>
      </c>
      <c r="C133" s="9" t="s">
        <v>18</v>
      </c>
      <c r="D133" s="10" t="s">
        <v>182</v>
      </c>
      <c r="E133" s="10" t="s">
        <v>20</v>
      </c>
      <c r="F133" s="10">
        <v>1</v>
      </c>
      <c r="G133" s="10" t="s">
        <v>181</v>
      </c>
      <c r="H133" s="11">
        <v>2500</v>
      </c>
      <c r="I133" s="11">
        <f t="shared" si="6"/>
        <v>2500</v>
      </c>
      <c r="J133" s="10" t="s">
        <v>20</v>
      </c>
      <c r="K133" s="10" t="s">
        <v>20</v>
      </c>
      <c r="L133" s="27" t="s">
        <v>22</v>
      </c>
      <c r="M133" s="9" t="s">
        <v>23</v>
      </c>
      <c r="N133" s="28">
        <v>1</v>
      </c>
      <c r="O133" s="29" t="s">
        <v>24</v>
      </c>
      <c r="P133" s="30"/>
    </row>
    <row r="134" s="2" customFormat="1" ht="63.95" customHeight="1" spans="1:16">
      <c r="A134" s="8">
        <v>38</v>
      </c>
      <c r="B134" s="9" t="s">
        <v>179</v>
      </c>
      <c r="C134" s="9" t="s">
        <v>18</v>
      </c>
      <c r="D134" s="10" t="s">
        <v>183</v>
      </c>
      <c r="E134" s="10" t="s">
        <v>20</v>
      </c>
      <c r="F134" s="10">
        <v>1</v>
      </c>
      <c r="G134" s="10" t="s">
        <v>181</v>
      </c>
      <c r="H134" s="11">
        <v>5000</v>
      </c>
      <c r="I134" s="11">
        <f t="shared" si="6"/>
        <v>5000</v>
      </c>
      <c r="J134" s="10" t="s">
        <v>20</v>
      </c>
      <c r="K134" s="10" t="s">
        <v>20</v>
      </c>
      <c r="L134" s="27" t="s">
        <v>22</v>
      </c>
      <c r="M134" s="9" t="s">
        <v>23</v>
      </c>
      <c r="N134" s="28">
        <v>1</v>
      </c>
      <c r="O134" s="29" t="s">
        <v>24</v>
      </c>
      <c r="P134" s="30"/>
    </row>
    <row r="135" s="2" customFormat="1" ht="63.95" customHeight="1" spans="1:16">
      <c r="A135" s="8">
        <v>38</v>
      </c>
      <c r="B135" s="9" t="s">
        <v>179</v>
      </c>
      <c r="C135" s="9" t="s">
        <v>18</v>
      </c>
      <c r="D135" s="10" t="s">
        <v>184</v>
      </c>
      <c r="E135" s="10" t="s">
        <v>20</v>
      </c>
      <c r="F135" s="10">
        <v>16</v>
      </c>
      <c r="G135" s="10" t="s">
        <v>174</v>
      </c>
      <c r="H135" s="11">
        <v>1500</v>
      </c>
      <c r="I135" s="11">
        <f t="shared" si="6"/>
        <v>24000</v>
      </c>
      <c r="J135" s="10" t="s">
        <v>20</v>
      </c>
      <c r="K135" s="10" t="s">
        <v>20</v>
      </c>
      <c r="L135" s="27" t="s">
        <v>22</v>
      </c>
      <c r="M135" s="9" t="s">
        <v>23</v>
      </c>
      <c r="N135" s="28">
        <v>1</v>
      </c>
      <c r="O135" s="29" t="s">
        <v>24</v>
      </c>
      <c r="P135" s="30"/>
    </row>
    <row r="136" s="2" customFormat="1" ht="81" customHeight="1" spans="1:16">
      <c r="A136" s="8">
        <v>38</v>
      </c>
      <c r="B136" s="9" t="s">
        <v>179</v>
      </c>
      <c r="C136" s="9" t="s">
        <v>18</v>
      </c>
      <c r="D136" s="10" t="s">
        <v>185</v>
      </c>
      <c r="E136" s="10" t="s">
        <v>20</v>
      </c>
      <c r="F136" s="10">
        <v>24</v>
      </c>
      <c r="G136" s="10" t="s">
        <v>174</v>
      </c>
      <c r="H136" s="11">
        <v>1500</v>
      </c>
      <c r="I136" s="11">
        <f t="shared" si="6"/>
        <v>36000</v>
      </c>
      <c r="J136" s="10" t="s">
        <v>20</v>
      </c>
      <c r="K136" s="10" t="s">
        <v>20</v>
      </c>
      <c r="L136" s="27" t="s">
        <v>22</v>
      </c>
      <c r="M136" s="9" t="s">
        <v>23</v>
      </c>
      <c r="N136" s="28">
        <v>1</v>
      </c>
      <c r="O136" s="29" t="s">
        <v>24</v>
      </c>
      <c r="P136" s="30"/>
    </row>
    <row r="137" s="2" customFormat="1" ht="113.1" customHeight="1" spans="1:16">
      <c r="A137" s="8">
        <v>38</v>
      </c>
      <c r="B137" s="9" t="s">
        <v>179</v>
      </c>
      <c r="C137" s="9" t="s">
        <v>18</v>
      </c>
      <c r="D137" s="10" t="s">
        <v>186</v>
      </c>
      <c r="E137" s="10" t="s">
        <v>20</v>
      </c>
      <c r="F137" s="10">
        <v>9</v>
      </c>
      <c r="G137" s="10" t="s">
        <v>174</v>
      </c>
      <c r="H137" s="11">
        <v>500</v>
      </c>
      <c r="I137" s="11">
        <f t="shared" si="6"/>
        <v>4500</v>
      </c>
      <c r="J137" s="10" t="s">
        <v>20</v>
      </c>
      <c r="K137" s="10" t="s">
        <v>20</v>
      </c>
      <c r="L137" s="27" t="s">
        <v>22</v>
      </c>
      <c r="M137" s="9" t="s">
        <v>23</v>
      </c>
      <c r="N137" s="28">
        <v>1</v>
      </c>
      <c r="O137" s="29" t="s">
        <v>24</v>
      </c>
      <c r="P137" s="30"/>
    </row>
    <row r="138" s="2" customFormat="1" ht="128.1" customHeight="1" spans="1:16">
      <c r="A138" s="8">
        <v>38</v>
      </c>
      <c r="B138" s="9" t="s">
        <v>179</v>
      </c>
      <c r="C138" s="9" t="s">
        <v>18</v>
      </c>
      <c r="D138" s="10" t="s">
        <v>187</v>
      </c>
      <c r="E138" s="10" t="s">
        <v>20</v>
      </c>
      <c r="F138" s="10">
        <v>1</v>
      </c>
      <c r="G138" s="10" t="s">
        <v>174</v>
      </c>
      <c r="H138" s="11">
        <v>130</v>
      </c>
      <c r="I138" s="11">
        <f t="shared" si="6"/>
        <v>130</v>
      </c>
      <c r="J138" s="10" t="s">
        <v>20</v>
      </c>
      <c r="K138" s="10" t="s">
        <v>20</v>
      </c>
      <c r="L138" s="27" t="s">
        <v>22</v>
      </c>
      <c r="M138" s="9" t="s">
        <v>23</v>
      </c>
      <c r="N138" s="28">
        <v>1</v>
      </c>
      <c r="O138" s="29" t="s">
        <v>24</v>
      </c>
      <c r="P138" s="30"/>
    </row>
    <row r="139" s="2" customFormat="1" ht="125.1" customHeight="1" spans="1:16">
      <c r="A139" s="8">
        <v>38</v>
      </c>
      <c r="B139" s="9" t="s">
        <v>179</v>
      </c>
      <c r="C139" s="9" t="s">
        <v>18</v>
      </c>
      <c r="D139" s="10" t="s">
        <v>186</v>
      </c>
      <c r="E139" s="10" t="s">
        <v>20</v>
      </c>
      <c r="F139" s="10">
        <v>12</v>
      </c>
      <c r="G139" s="10" t="s">
        <v>174</v>
      </c>
      <c r="H139" s="11">
        <v>86</v>
      </c>
      <c r="I139" s="11">
        <f t="shared" si="6"/>
        <v>1032</v>
      </c>
      <c r="J139" s="10" t="s">
        <v>20</v>
      </c>
      <c r="K139" s="10" t="s">
        <v>20</v>
      </c>
      <c r="L139" s="27" t="s">
        <v>22</v>
      </c>
      <c r="M139" s="9" t="s">
        <v>23</v>
      </c>
      <c r="N139" s="28">
        <v>1</v>
      </c>
      <c r="O139" s="29" t="s">
        <v>24</v>
      </c>
      <c r="P139" s="30"/>
    </row>
    <row r="140" s="2" customFormat="1" ht="137.1" customHeight="1" spans="1:16">
      <c r="A140" s="8">
        <v>38</v>
      </c>
      <c r="B140" s="9" t="s">
        <v>179</v>
      </c>
      <c r="C140" s="9" t="s">
        <v>18</v>
      </c>
      <c r="D140" s="10" t="s">
        <v>188</v>
      </c>
      <c r="E140" s="10" t="s">
        <v>20</v>
      </c>
      <c r="F140" s="10">
        <v>1</v>
      </c>
      <c r="G140" s="10" t="s">
        <v>174</v>
      </c>
      <c r="H140" s="11">
        <v>3000</v>
      </c>
      <c r="I140" s="11">
        <f t="shared" si="6"/>
        <v>3000</v>
      </c>
      <c r="J140" s="10" t="s">
        <v>20</v>
      </c>
      <c r="K140" s="10" t="s">
        <v>20</v>
      </c>
      <c r="L140" s="27" t="s">
        <v>22</v>
      </c>
      <c r="M140" s="9" t="s">
        <v>23</v>
      </c>
      <c r="N140" s="28">
        <v>1</v>
      </c>
      <c r="O140" s="29" t="s">
        <v>24</v>
      </c>
      <c r="P140" s="30"/>
    </row>
    <row r="141" s="2" customFormat="1" ht="63.95" customHeight="1" spans="1:16">
      <c r="A141" s="8">
        <v>38</v>
      </c>
      <c r="B141" s="9" t="s">
        <v>179</v>
      </c>
      <c r="C141" s="9" t="s">
        <v>18</v>
      </c>
      <c r="D141" s="10" t="s">
        <v>189</v>
      </c>
      <c r="E141" s="10" t="s">
        <v>20</v>
      </c>
      <c r="F141" s="10">
        <v>4</v>
      </c>
      <c r="G141" s="10" t="s">
        <v>174</v>
      </c>
      <c r="H141" s="11">
        <v>1500</v>
      </c>
      <c r="I141" s="11">
        <f t="shared" si="6"/>
        <v>6000</v>
      </c>
      <c r="J141" s="10" t="s">
        <v>20</v>
      </c>
      <c r="K141" s="10" t="s">
        <v>20</v>
      </c>
      <c r="L141" s="10" t="s">
        <v>22</v>
      </c>
      <c r="M141" s="19" t="s">
        <v>23</v>
      </c>
      <c r="N141" s="21">
        <v>1</v>
      </c>
      <c r="O141" s="29" t="s">
        <v>24</v>
      </c>
      <c r="P141" s="30"/>
    </row>
    <row r="142" s="2" customFormat="1" ht="87.95" customHeight="1" spans="1:16">
      <c r="A142" s="8">
        <v>38</v>
      </c>
      <c r="B142" s="9" t="s">
        <v>179</v>
      </c>
      <c r="C142" s="9" t="s">
        <v>18</v>
      </c>
      <c r="D142" s="10" t="s">
        <v>190</v>
      </c>
      <c r="E142" s="10" t="s">
        <v>20</v>
      </c>
      <c r="F142" s="10">
        <v>200</v>
      </c>
      <c r="G142" s="10" t="s">
        <v>181</v>
      </c>
      <c r="H142" s="11">
        <v>15</v>
      </c>
      <c r="I142" s="11">
        <f t="shared" si="6"/>
        <v>3000</v>
      </c>
      <c r="J142" s="10" t="s">
        <v>20</v>
      </c>
      <c r="K142" s="10" t="s">
        <v>20</v>
      </c>
      <c r="L142" s="27" t="s">
        <v>22</v>
      </c>
      <c r="M142" s="9" t="s">
        <v>23</v>
      </c>
      <c r="N142" s="28">
        <v>1</v>
      </c>
      <c r="O142" s="29" t="s">
        <v>24</v>
      </c>
      <c r="P142" s="30"/>
    </row>
    <row r="143" s="2" customFormat="1" ht="95.1" customHeight="1" spans="1:16">
      <c r="A143" s="8">
        <v>38</v>
      </c>
      <c r="B143" s="9" t="s">
        <v>179</v>
      </c>
      <c r="C143" s="9" t="s">
        <v>18</v>
      </c>
      <c r="D143" s="10" t="s">
        <v>191</v>
      </c>
      <c r="E143" s="10" t="s">
        <v>20</v>
      </c>
      <c r="F143" s="10">
        <v>150</v>
      </c>
      <c r="G143" s="10" t="s">
        <v>181</v>
      </c>
      <c r="H143" s="11">
        <v>55</v>
      </c>
      <c r="I143" s="11">
        <f t="shared" si="6"/>
        <v>8250</v>
      </c>
      <c r="J143" s="10" t="s">
        <v>20</v>
      </c>
      <c r="K143" s="10" t="s">
        <v>20</v>
      </c>
      <c r="L143" s="27" t="s">
        <v>22</v>
      </c>
      <c r="M143" s="9" t="s">
        <v>23</v>
      </c>
      <c r="N143" s="28">
        <v>1</v>
      </c>
      <c r="O143" s="29" t="s">
        <v>24</v>
      </c>
      <c r="P143" s="30"/>
    </row>
    <row r="144" s="2" customFormat="1" ht="99" customHeight="1" spans="1:16">
      <c r="A144" s="8">
        <v>38</v>
      </c>
      <c r="B144" s="9" t="s">
        <v>179</v>
      </c>
      <c r="C144" s="9" t="s">
        <v>18</v>
      </c>
      <c r="D144" s="10" t="s">
        <v>192</v>
      </c>
      <c r="E144" s="10" t="s">
        <v>20</v>
      </c>
      <c r="F144" s="10">
        <v>50</v>
      </c>
      <c r="G144" s="10" t="s">
        <v>174</v>
      </c>
      <c r="H144" s="11">
        <v>40</v>
      </c>
      <c r="I144" s="11">
        <f t="shared" si="6"/>
        <v>2000</v>
      </c>
      <c r="J144" s="10" t="s">
        <v>20</v>
      </c>
      <c r="K144" s="10" t="s">
        <v>20</v>
      </c>
      <c r="L144" s="27" t="s">
        <v>22</v>
      </c>
      <c r="M144" s="9" t="s">
        <v>23</v>
      </c>
      <c r="N144" s="28">
        <v>1</v>
      </c>
      <c r="O144" s="29" t="s">
        <v>24</v>
      </c>
      <c r="P144" s="30"/>
    </row>
    <row r="145" s="2" customFormat="1" ht="90" customHeight="1" spans="1:16">
      <c r="A145" s="8">
        <v>38</v>
      </c>
      <c r="B145" s="9" t="s">
        <v>179</v>
      </c>
      <c r="C145" s="9" t="s">
        <v>18</v>
      </c>
      <c r="D145" s="10" t="s">
        <v>193</v>
      </c>
      <c r="E145" s="10" t="s">
        <v>20</v>
      </c>
      <c r="F145" s="10">
        <v>20</v>
      </c>
      <c r="G145" s="10" t="s">
        <v>174</v>
      </c>
      <c r="H145" s="11">
        <v>50</v>
      </c>
      <c r="I145" s="11">
        <f t="shared" si="6"/>
        <v>1000</v>
      </c>
      <c r="J145" s="10" t="s">
        <v>20</v>
      </c>
      <c r="K145" s="10" t="s">
        <v>20</v>
      </c>
      <c r="L145" s="27" t="s">
        <v>22</v>
      </c>
      <c r="M145" s="9" t="s">
        <v>23</v>
      </c>
      <c r="N145" s="28">
        <v>1</v>
      </c>
      <c r="O145" s="29" t="s">
        <v>24</v>
      </c>
      <c r="P145" s="30"/>
    </row>
    <row r="146" s="2" customFormat="1" ht="101.1" customHeight="1" spans="1:16">
      <c r="A146" s="8">
        <v>38</v>
      </c>
      <c r="B146" s="9" t="s">
        <v>179</v>
      </c>
      <c r="C146" s="9" t="s">
        <v>18</v>
      </c>
      <c r="D146" s="10" t="s">
        <v>194</v>
      </c>
      <c r="E146" s="10" t="s">
        <v>20</v>
      </c>
      <c r="F146" s="10">
        <v>80</v>
      </c>
      <c r="G146" s="10" t="s">
        <v>181</v>
      </c>
      <c r="H146" s="11">
        <v>20</v>
      </c>
      <c r="I146" s="11">
        <f t="shared" si="6"/>
        <v>1600</v>
      </c>
      <c r="J146" s="10" t="s">
        <v>20</v>
      </c>
      <c r="K146" s="10" t="s">
        <v>20</v>
      </c>
      <c r="L146" s="27" t="s">
        <v>22</v>
      </c>
      <c r="M146" s="9" t="s">
        <v>23</v>
      </c>
      <c r="N146" s="28">
        <v>1</v>
      </c>
      <c r="O146" s="29" t="s">
        <v>24</v>
      </c>
      <c r="P146" s="30"/>
    </row>
    <row r="147" s="2" customFormat="1" ht="129" customHeight="1" spans="1:16">
      <c r="A147" s="8">
        <v>38</v>
      </c>
      <c r="B147" s="9" t="s">
        <v>179</v>
      </c>
      <c r="C147" s="9" t="s">
        <v>18</v>
      </c>
      <c r="D147" s="10" t="s">
        <v>195</v>
      </c>
      <c r="E147" s="10" t="s">
        <v>20</v>
      </c>
      <c r="F147" s="10">
        <v>40</v>
      </c>
      <c r="G147" s="10" t="s">
        <v>181</v>
      </c>
      <c r="H147" s="11">
        <v>26</v>
      </c>
      <c r="I147" s="11">
        <f t="shared" si="6"/>
        <v>1040</v>
      </c>
      <c r="J147" s="10" t="s">
        <v>20</v>
      </c>
      <c r="K147" s="10" t="s">
        <v>20</v>
      </c>
      <c r="L147" s="27" t="s">
        <v>22</v>
      </c>
      <c r="M147" s="9" t="s">
        <v>23</v>
      </c>
      <c r="N147" s="28">
        <v>1</v>
      </c>
      <c r="O147" s="29" t="s">
        <v>24</v>
      </c>
      <c r="P147" s="30"/>
    </row>
    <row r="148" s="2" customFormat="1" ht="63.95" customHeight="1" spans="1:16">
      <c r="A148" s="8">
        <v>38</v>
      </c>
      <c r="B148" s="9" t="s">
        <v>179</v>
      </c>
      <c r="C148" s="9" t="s">
        <v>18</v>
      </c>
      <c r="D148" s="10" t="s">
        <v>196</v>
      </c>
      <c r="E148" s="10" t="s">
        <v>20</v>
      </c>
      <c r="F148" s="10">
        <v>20</v>
      </c>
      <c r="G148" s="10" t="s">
        <v>30</v>
      </c>
      <c r="H148" s="11">
        <v>5</v>
      </c>
      <c r="I148" s="11">
        <f t="shared" si="6"/>
        <v>100</v>
      </c>
      <c r="J148" s="10" t="s">
        <v>20</v>
      </c>
      <c r="K148" s="10" t="s">
        <v>20</v>
      </c>
      <c r="L148" s="27" t="s">
        <v>22</v>
      </c>
      <c r="M148" s="9" t="s">
        <v>23</v>
      </c>
      <c r="N148" s="28">
        <v>1</v>
      </c>
      <c r="O148" s="29" t="s">
        <v>24</v>
      </c>
      <c r="P148" s="30"/>
    </row>
    <row r="149" s="2" customFormat="1" ht="82" customHeight="1" spans="1:16">
      <c r="A149" s="8">
        <v>38</v>
      </c>
      <c r="B149" s="9" t="s">
        <v>179</v>
      </c>
      <c r="C149" s="19" t="s">
        <v>18</v>
      </c>
      <c r="D149" s="19" t="s">
        <v>197</v>
      </c>
      <c r="E149" s="19" t="s">
        <v>198</v>
      </c>
      <c r="F149" s="12">
        <v>180</v>
      </c>
      <c r="G149" s="12" t="s">
        <v>181</v>
      </c>
      <c r="H149" s="13">
        <v>40</v>
      </c>
      <c r="I149" s="13">
        <f t="shared" si="6"/>
        <v>7200</v>
      </c>
      <c r="J149" s="12" t="s">
        <v>20</v>
      </c>
      <c r="K149" s="12" t="s">
        <v>20</v>
      </c>
      <c r="L149" s="19" t="s">
        <v>50</v>
      </c>
      <c r="M149" s="12" t="s">
        <v>199</v>
      </c>
      <c r="N149" s="34">
        <v>1</v>
      </c>
      <c r="O149" s="33" t="s">
        <v>97</v>
      </c>
      <c r="P149" s="30"/>
    </row>
    <row r="150" s="2" customFormat="1" ht="86" customHeight="1" spans="1:16">
      <c r="A150" s="8">
        <v>38</v>
      </c>
      <c r="B150" s="9" t="s">
        <v>179</v>
      </c>
      <c r="C150" s="19" t="s">
        <v>18</v>
      </c>
      <c r="D150" s="9" t="s">
        <v>197</v>
      </c>
      <c r="E150" s="9" t="s">
        <v>198</v>
      </c>
      <c r="F150" s="9">
        <v>260</v>
      </c>
      <c r="G150" s="9" t="s">
        <v>181</v>
      </c>
      <c r="H150" s="36">
        <v>40</v>
      </c>
      <c r="I150" s="36">
        <f t="shared" si="6"/>
        <v>10400</v>
      </c>
      <c r="J150" s="12" t="s">
        <v>20</v>
      </c>
      <c r="K150" s="12" t="s">
        <v>20</v>
      </c>
      <c r="L150" s="19" t="s">
        <v>50</v>
      </c>
      <c r="M150" s="9" t="s">
        <v>51</v>
      </c>
      <c r="N150" s="34">
        <v>1</v>
      </c>
      <c r="O150" s="58" t="s">
        <v>52</v>
      </c>
      <c r="P150" s="30"/>
    </row>
    <row r="151" s="2" customFormat="1" ht="91" customHeight="1" spans="1:16">
      <c r="A151" s="8">
        <v>38</v>
      </c>
      <c r="B151" s="9" t="s">
        <v>179</v>
      </c>
      <c r="C151" s="19" t="s">
        <v>18</v>
      </c>
      <c r="D151" s="10" t="s">
        <v>200</v>
      </c>
      <c r="E151" s="19"/>
      <c r="F151" s="55">
        <v>40</v>
      </c>
      <c r="G151" s="10" t="s">
        <v>181</v>
      </c>
      <c r="H151" s="56">
        <v>20</v>
      </c>
      <c r="I151" s="56">
        <f>H151*F151</f>
        <v>800</v>
      </c>
      <c r="J151" s="12" t="s">
        <v>20</v>
      </c>
      <c r="K151" s="12" t="s">
        <v>20</v>
      </c>
      <c r="L151" s="19" t="s">
        <v>50</v>
      </c>
      <c r="M151" s="35" t="s">
        <v>201</v>
      </c>
      <c r="N151" s="34">
        <v>1</v>
      </c>
      <c r="O151" s="59" t="s">
        <v>202</v>
      </c>
      <c r="P151" s="30"/>
    </row>
    <row r="152" ht="87" customHeight="1" spans="1:16">
      <c r="A152" s="8">
        <v>39</v>
      </c>
      <c r="B152" s="9" t="s">
        <v>203</v>
      </c>
      <c r="C152" s="9" t="s">
        <v>18</v>
      </c>
      <c r="D152" s="10" t="s">
        <v>204</v>
      </c>
      <c r="E152" s="10" t="s">
        <v>20</v>
      </c>
      <c r="F152" s="10">
        <v>2</v>
      </c>
      <c r="G152" s="10" t="s">
        <v>21</v>
      </c>
      <c r="H152" s="11">
        <v>865</v>
      </c>
      <c r="I152" s="11">
        <f t="shared" ref="I152:I190" si="7">F152*H152</f>
        <v>1730</v>
      </c>
      <c r="J152" s="10" t="s">
        <v>20</v>
      </c>
      <c r="K152" s="10" t="s">
        <v>20</v>
      </c>
      <c r="L152" s="10" t="s">
        <v>22</v>
      </c>
      <c r="M152" s="19" t="s">
        <v>23</v>
      </c>
      <c r="N152" s="21">
        <v>1</v>
      </c>
      <c r="O152" s="29" t="s">
        <v>24</v>
      </c>
      <c r="P152" s="60"/>
    </row>
    <row r="153" ht="92.1" customHeight="1" spans="1:16">
      <c r="A153" s="8">
        <v>39</v>
      </c>
      <c r="B153" s="9" t="s">
        <v>203</v>
      </c>
      <c r="C153" s="9" t="s">
        <v>18</v>
      </c>
      <c r="D153" s="10" t="s">
        <v>205</v>
      </c>
      <c r="E153" s="10" t="s">
        <v>20</v>
      </c>
      <c r="F153" s="10">
        <v>2</v>
      </c>
      <c r="G153" s="10" t="s">
        <v>21</v>
      </c>
      <c r="H153" s="11">
        <v>200</v>
      </c>
      <c r="I153" s="11">
        <f t="shared" si="7"/>
        <v>400</v>
      </c>
      <c r="J153" s="10" t="s">
        <v>20</v>
      </c>
      <c r="K153" s="10" t="s">
        <v>20</v>
      </c>
      <c r="L153" s="10" t="s">
        <v>22</v>
      </c>
      <c r="M153" s="19" t="s">
        <v>23</v>
      </c>
      <c r="N153" s="21">
        <v>1</v>
      </c>
      <c r="O153" s="29" t="s">
        <v>24</v>
      </c>
      <c r="P153" s="60"/>
    </row>
    <row r="154" ht="81.95" customHeight="1" spans="1:16">
      <c r="A154" s="8">
        <v>39</v>
      </c>
      <c r="B154" s="9" t="s">
        <v>203</v>
      </c>
      <c r="C154" s="9" t="s">
        <v>18</v>
      </c>
      <c r="D154" s="10" t="s">
        <v>206</v>
      </c>
      <c r="E154" s="10" t="s">
        <v>20</v>
      </c>
      <c r="F154" s="10">
        <v>4</v>
      </c>
      <c r="G154" s="10" t="s">
        <v>207</v>
      </c>
      <c r="H154" s="11">
        <v>80</v>
      </c>
      <c r="I154" s="11">
        <f t="shared" si="7"/>
        <v>320</v>
      </c>
      <c r="J154" s="10" t="s">
        <v>20</v>
      </c>
      <c r="K154" s="10" t="s">
        <v>20</v>
      </c>
      <c r="L154" s="10" t="s">
        <v>22</v>
      </c>
      <c r="M154" s="19" t="s">
        <v>23</v>
      </c>
      <c r="N154" s="21">
        <v>1</v>
      </c>
      <c r="O154" s="29" t="s">
        <v>24</v>
      </c>
      <c r="P154" s="60"/>
    </row>
    <row r="155" ht="83.1" customHeight="1" spans="1:16">
      <c r="A155" s="8">
        <v>39</v>
      </c>
      <c r="B155" s="9" t="s">
        <v>203</v>
      </c>
      <c r="C155" s="9" t="s">
        <v>18</v>
      </c>
      <c r="D155" s="10" t="s">
        <v>208</v>
      </c>
      <c r="E155" s="10" t="s">
        <v>20</v>
      </c>
      <c r="F155" s="10">
        <v>2</v>
      </c>
      <c r="G155" s="10" t="s">
        <v>74</v>
      </c>
      <c r="H155" s="11">
        <v>500</v>
      </c>
      <c r="I155" s="11">
        <f t="shared" si="7"/>
        <v>1000</v>
      </c>
      <c r="J155" s="10" t="s">
        <v>20</v>
      </c>
      <c r="K155" s="10" t="s">
        <v>20</v>
      </c>
      <c r="L155" s="10" t="s">
        <v>22</v>
      </c>
      <c r="M155" s="19" t="s">
        <v>23</v>
      </c>
      <c r="N155" s="21">
        <v>1</v>
      </c>
      <c r="O155" s="29" t="s">
        <v>24</v>
      </c>
      <c r="P155" s="60"/>
    </row>
    <row r="156" ht="87.95" customHeight="1" spans="1:16">
      <c r="A156" s="8">
        <v>39</v>
      </c>
      <c r="B156" s="9" t="s">
        <v>203</v>
      </c>
      <c r="C156" s="9" t="s">
        <v>18</v>
      </c>
      <c r="D156" s="10" t="s">
        <v>209</v>
      </c>
      <c r="E156" s="10" t="s">
        <v>20</v>
      </c>
      <c r="F156" s="10">
        <v>2</v>
      </c>
      <c r="G156" s="10" t="s">
        <v>77</v>
      </c>
      <c r="H156" s="11">
        <v>100</v>
      </c>
      <c r="I156" s="11">
        <f t="shared" si="7"/>
        <v>200</v>
      </c>
      <c r="J156" s="10" t="s">
        <v>20</v>
      </c>
      <c r="K156" s="10" t="s">
        <v>20</v>
      </c>
      <c r="L156" s="10" t="s">
        <v>22</v>
      </c>
      <c r="M156" s="19" t="s">
        <v>23</v>
      </c>
      <c r="N156" s="21">
        <v>1</v>
      </c>
      <c r="O156" s="29" t="s">
        <v>24</v>
      </c>
      <c r="P156" s="60"/>
    </row>
    <row r="157" ht="86.1" customHeight="1" spans="1:16">
      <c r="A157" s="8">
        <v>39</v>
      </c>
      <c r="B157" s="9" t="s">
        <v>203</v>
      </c>
      <c r="C157" s="9" t="s">
        <v>18</v>
      </c>
      <c r="D157" s="10" t="s">
        <v>210</v>
      </c>
      <c r="E157" s="10" t="s">
        <v>20</v>
      </c>
      <c r="F157" s="10">
        <v>2</v>
      </c>
      <c r="G157" s="10" t="s">
        <v>26</v>
      </c>
      <c r="H157" s="11">
        <v>200</v>
      </c>
      <c r="I157" s="11">
        <f t="shared" si="7"/>
        <v>400</v>
      </c>
      <c r="J157" s="10" t="s">
        <v>20</v>
      </c>
      <c r="K157" s="10" t="s">
        <v>20</v>
      </c>
      <c r="L157" s="10" t="s">
        <v>22</v>
      </c>
      <c r="M157" s="19" t="s">
        <v>23</v>
      </c>
      <c r="N157" s="21">
        <v>1</v>
      </c>
      <c r="O157" s="29" t="s">
        <v>24</v>
      </c>
      <c r="P157" s="60"/>
    </row>
    <row r="158" ht="134.1" customHeight="1" spans="1:16">
      <c r="A158" s="8">
        <v>39</v>
      </c>
      <c r="B158" s="9" t="s">
        <v>203</v>
      </c>
      <c r="C158" s="9" t="s">
        <v>18</v>
      </c>
      <c r="D158" s="10" t="s">
        <v>211</v>
      </c>
      <c r="E158" s="10" t="s">
        <v>20</v>
      </c>
      <c r="F158" s="10">
        <v>2</v>
      </c>
      <c r="G158" s="10" t="s">
        <v>43</v>
      </c>
      <c r="H158" s="11">
        <v>100</v>
      </c>
      <c r="I158" s="11">
        <f t="shared" si="7"/>
        <v>200</v>
      </c>
      <c r="J158" s="10" t="s">
        <v>20</v>
      </c>
      <c r="K158" s="10" t="s">
        <v>20</v>
      </c>
      <c r="L158" s="10" t="s">
        <v>22</v>
      </c>
      <c r="M158" s="19" t="s">
        <v>23</v>
      </c>
      <c r="N158" s="21">
        <v>1</v>
      </c>
      <c r="O158" s="29" t="s">
        <v>24</v>
      </c>
      <c r="P158" s="60"/>
    </row>
    <row r="159" ht="87" customHeight="1" spans="1:16">
      <c r="A159" s="57">
        <v>39</v>
      </c>
      <c r="B159" s="9" t="s">
        <v>203</v>
      </c>
      <c r="C159" s="9" t="s">
        <v>18</v>
      </c>
      <c r="D159" s="50" t="s">
        <v>212</v>
      </c>
      <c r="E159" s="50" t="s">
        <v>20</v>
      </c>
      <c r="F159" s="50">
        <v>6</v>
      </c>
      <c r="G159" s="50" t="s">
        <v>21</v>
      </c>
      <c r="H159" s="51">
        <v>1000</v>
      </c>
      <c r="I159" s="51">
        <f t="shared" si="7"/>
        <v>6000</v>
      </c>
      <c r="J159" s="50" t="s">
        <v>20</v>
      </c>
      <c r="K159" s="50" t="s">
        <v>20</v>
      </c>
      <c r="L159" s="52" t="s">
        <v>22</v>
      </c>
      <c r="M159" s="53" t="s">
        <v>23</v>
      </c>
      <c r="N159" s="54">
        <v>1</v>
      </c>
      <c r="O159" s="29" t="s">
        <v>24</v>
      </c>
      <c r="P159" s="60"/>
    </row>
    <row r="160" ht="87" customHeight="1" spans="1:16">
      <c r="A160" s="57">
        <v>39</v>
      </c>
      <c r="B160" s="9" t="s">
        <v>203</v>
      </c>
      <c r="C160" s="9" t="s">
        <v>18</v>
      </c>
      <c r="D160" s="50" t="s">
        <v>213</v>
      </c>
      <c r="E160" s="50" t="s">
        <v>20</v>
      </c>
      <c r="F160" s="50">
        <v>3</v>
      </c>
      <c r="G160" s="50" t="s">
        <v>21</v>
      </c>
      <c r="H160" s="51">
        <v>200</v>
      </c>
      <c r="I160" s="51">
        <f t="shared" si="7"/>
        <v>600</v>
      </c>
      <c r="J160" s="50" t="s">
        <v>20</v>
      </c>
      <c r="K160" s="50" t="s">
        <v>20</v>
      </c>
      <c r="L160" s="52" t="s">
        <v>22</v>
      </c>
      <c r="M160" s="53" t="s">
        <v>23</v>
      </c>
      <c r="N160" s="54">
        <v>1</v>
      </c>
      <c r="O160" s="29" t="s">
        <v>24</v>
      </c>
      <c r="P160" s="60"/>
    </row>
    <row r="161" ht="80.1" customHeight="1" spans="1:16">
      <c r="A161" s="57">
        <v>39</v>
      </c>
      <c r="B161" s="9" t="s">
        <v>203</v>
      </c>
      <c r="C161" s="9" t="s">
        <v>18</v>
      </c>
      <c r="D161" s="50" t="s">
        <v>214</v>
      </c>
      <c r="E161" s="50" t="s">
        <v>20</v>
      </c>
      <c r="F161" s="50">
        <v>2</v>
      </c>
      <c r="G161" s="50" t="s">
        <v>21</v>
      </c>
      <c r="H161" s="51">
        <v>40</v>
      </c>
      <c r="I161" s="51">
        <f t="shared" si="7"/>
        <v>80</v>
      </c>
      <c r="J161" s="50" t="s">
        <v>20</v>
      </c>
      <c r="K161" s="50" t="s">
        <v>20</v>
      </c>
      <c r="L161" s="52" t="s">
        <v>22</v>
      </c>
      <c r="M161" s="53" t="s">
        <v>23</v>
      </c>
      <c r="N161" s="54">
        <v>1</v>
      </c>
      <c r="O161" s="29" t="s">
        <v>24</v>
      </c>
      <c r="P161" s="60"/>
    </row>
    <row r="162" ht="80.1" customHeight="1" spans="1:16">
      <c r="A162" s="57">
        <v>39</v>
      </c>
      <c r="B162" s="9" t="s">
        <v>203</v>
      </c>
      <c r="C162" s="9" t="s">
        <v>18</v>
      </c>
      <c r="D162" s="50" t="s">
        <v>215</v>
      </c>
      <c r="E162" s="50" t="s">
        <v>20</v>
      </c>
      <c r="F162" s="50">
        <v>1</v>
      </c>
      <c r="G162" s="50" t="s">
        <v>21</v>
      </c>
      <c r="H162" s="51">
        <v>145</v>
      </c>
      <c r="I162" s="51">
        <f t="shared" si="7"/>
        <v>145</v>
      </c>
      <c r="J162" s="50" t="s">
        <v>20</v>
      </c>
      <c r="K162" s="50" t="s">
        <v>20</v>
      </c>
      <c r="L162" s="52" t="s">
        <v>22</v>
      </c>
      <c r="M162" s="53" t="s">
        <v>23</v>
      </c>
      <c r="N162" s="54">
        <v>1</v>
      </c>
      <c r="O162" s="29" t="s">
        <v>24</v>
      </c>
      <c r="P162" s="60"/>
    </row>
    <row r="163" ht="78" customHeight="1" spans="1:16">
      <c r="A163" s="57">
        <v>39</v>
      </c>
      <c r="B163" s="9" t="s">
        <v>203</v>
      </c>
      <c r="C163" s="9" t="s">
        <v>18</v>
      </c>
      <c r="D163" s="50" t="s">
        <v>216</v>
      </c>
      <c r="E163" s="50" t="s">
        <v>20</v>
      </c>
      <c r="F163" s="50">
        <v>2</v>
      </c>
      <c r="G163" s="50" t="s">
        <v>21</v>
      </c>
      <c r="H163" s="51">
        <v>519</v>
      </c>
      <c r="I163" s="51">
        <f t="shared" si="7"/>
        <v>1038</v>
      </c>
      <c r="J163" s="50" t="s">
        <v>20</v>
      </c>
      <c r="K163" s="50" t="s">
        <v>20</v>
      </c>
      <c r="L163" s="52" t="s">
        <v>22</v>
      </c>
      <c r="M163" s="53" t="s">
        <v>23</v>
      </c>
      <c r="N163" s="54">
        <v>1</v>
      </c>
      <c r="O163" s="29" t="s">
        <v>24</v>
      </c>
      <c r="P163" s="60"/>
    </row>
    <row r="164" ht="80.1" customHeight="1" spans="1:16">
      <c r="A164" s="57">
        <v>39</v>
      </c>
      <c r="B164" s="9" t="s">
        <v>203</v>
      </c>
      <c r="C164" s="9" t="s">
        <v>18</v>
      </c>
      <c r="D164" s="50" t="s">
        <v>217</v>
      </c>
      <c r="E164" s="50" t="s">
        <v>20</v>
      </c>
      <c r="F164" s="50">
        <v>1</v>
      </c>
      <c r="G164" s="50" t="s">
        <v>28</v>
      </c>
      <c r="H164" s="51">
        <v>393</v>
      </c>
      <c r="I164" s="51">
        <f t="shared" si="7"/>
        <v>393</v>
      </c>
      <c r="J164" s="50" t="s">
        <v>20</v>
      </c>
      <c r="K164" s="50" t="s">
        <v>20</v>
      </c>
      <c r="L164" s="52" t="s">
        <v>22</v>
      </c>
      <c r="M164" s="53" t="s">
        <v>23</v>
      </c>
      <c r="N164" s="54">
        <v>1</v>
      </c>
      <c r="O164" s="29" t="s">
        <v>24</v>
      </c>
      <c r="P164" s="60"/>
    </row>
    <row r="165" ht="86.1" customHeight="1" spans="1:16">
      <c r="A165" s="57">
        <v>39</v>
      </c>
      <c r="B165" s="9" t="s">
        <v>203</v>
      </c>
      <c r="C165" s="9" t="s">
        <v>18</v>
      </c>
      <c r="D165" s="50" t="s">
        <v>218</v>
      </c>
      <c r="E165" s="50" t="s">
        <v>20</v>
      </c>
      <c r="F165" s="50">
        <v>1</v>
      </c>
      <c r="G165" s="50" t="s">
        <v>34</v>
      </c>
      <c r="H165" s="51">
        <v>1680</v>
      </c>
      <c r="I165" s="51">
        <f t="shared" si="7"/>
        <v>1680</v>
      </c>
      <c r="J165" s="50" t="s">
        <v>20</v>
      </c>
      <c r="K165" s="50" t="s">
        <v>20</v>
      </c>
      <c r="L165" s="52" t="s">
        <v>22</v>
      </c>
      <c r="M165" s="53" t="s">
        <v>23</v>
      </c>
      <c r="N165" s="54">
        <v>1</v>
      </c>
      <c r="O165" s="29" t="s">
        <v>24</v>
      </c>
      <c r="P165" s="60"/>
    </row>
    <row r="166" ht="80.1" customHeight="1" spans="1:16">
      <c r="A166" s="57">
        <v>39</v>
      </c>
      <c r="B166" s="9" t="s">
        <v>203</v>
      </c>
      <c r="C166" s="9" t="s">
        <v>18</v>
      </c>
      <c r="D166" s="50" t="s">
        <v>219</v>
      </c>
      <c r="E166" s="50" t="s">
        <v>20</v>
      </c>
      <c r="F166" s="50">
        <v>6</v>
      </c>
      <c r="G166" s="50" t="s">
        <v>21</v>
      </c>
      <c r="H166" s="51">
        <v>600</v>
      </c>
      <c r="I166" s="51">
        <f t="shared" si="7"/>
        <v>3600</v>
      </c>
      <c r="J166" s="50" t="s">
        <v>20</v>
      </c>
      <c r="K166" s="50" t="s">
        <v>20</v>
      </c>
      <c r="L166" s="52" t="s">
        <v>22</v>
      </c>
      <c r="M166" s="53" t="s">
        <v>23</v>
      </c>
      <c r="N166" s="54">
        <v>1</v>
      </c>
      <c r="O166" s="29" t="s">
        <v>24</v>
      </c>
      <c r="P166" s="60"/>
    </row>
    <row r="167" ht="81.95" customHeight="1" spans="1:16">
      <c r="A167" s="57">
        <v>39</v>
      </c>
      <c r="B167" s="9" t="s">
        <v>203</v>
      </c>
      <c r="C167" s="9" t="s">
        <v>18</v>
      </c>
      <c r="D167" s="50" t="s">
        <v>220</v>
      </c>
      <c r="E167" s="50" t="s">
        <v>20</v>
      </c>
      <c r="F167" s="50">
        <v>2</v>
      </c>
      <c r="G167" s="50" t="s">
        <v>43</v>
      </c>
      <c r="H167" s="51">
        <v>199</v>
      </c>
      <c r="I167" s="51">
        <f t="shared" si="7"/>
        <v>398</v>
      </c>
      <c r="J167" s="50" t="s">
        <v>20</v>
      </c>
      <c r="K167" s="50" t="s">
        <v>20</v>
      </c>
      <c r="L167" s="52" t="s">
        <v>22</v>
      </c>
      <c r="M167" s="53" t="s">
        <v>23</v>
      </c>
      <c r="N167" s="54">
        <v>1</v>
      </c>
      <c r="O167" s="29" t="s">
        <v>24</v>
      </c>
      <c r="P167" s="60"/>
    </row>
    <row r="168" ht="89.1" customHeight="1" spans="1:16">
      <c r="A168" s="57">
        <v>39</v>
      </c>
      <c r="B168" s="9" t="s">
        <v>203</v>
      </c>
      <c r="C168" s="9" t="s">
        <v>18</v>
      </c>
      <c r="D168" s="50" t="s">
        <v>221</v>
      </c>
      <c r="E168" s="50" t="s">
        <v>20</v>
      </c>
      <c r="F168" s="50">
        <v>2</v>
      </c>
      <c r="G168" s="50" t="s">
        <v>28</v>
      </c>
      <c r="H168" s="51">
        <v>300</v>
      </c>
      <c r="I168" s="51">
        <f t="shared" si="7"/>
        <v>600</v>
      </c>
      <c r="J168" s="50" t="s">
        <v>20</v>
      </c>
      <c r="K168" s="50" t="s">
        <v>20</v>
      </c>
      <c r="L168" s="52" t="s">
        <v>22</v>
      </c>
      <c r="M168" s="53" t="s">
        <v>23</v>
      </c>
      <c r="N168" s="54">
        <v>1</v>
      </c>
      <c r="O168" s="29" t="s">
        <v>24</v>
      </c>
      <c r="P168" s="60"/>
    </row>
    <row r="169" ht="81.95" customHeight="1" spans="1:16">
      <c r="A169" s="57">
        <v>39</v>
      </c>
      <c r="B169" s="9" t="s">
        <v>203</v>
      </c>
      <c r="C169" s="9" t="s">
        <v>18</v>
      </c>
      <c r="D169" s="50" t="s">
        <v>222</v>
      </c>
      <c r="E169" s="50" t="s">
        <v>20</v>
      </c>
      <c r="F169" s="50">
        <v>1</v>
      </c>
      <c r="G169" s="50" t="s">
        <v>21</v>
      </c>
      <c r="H169" s="51">
        <v>200</v>
      </c>
      <c r="I169" s="51">
        <f t="shared" si="7"/>
        <v>200</v>
      </c>
      <c r="J169" s="50" t="s">
        <v>20</v>
      </c>
      <c r="K169" s="50" t="s">
        <v>20</v>
      </c>
      <c r="L169" s="52" t="s">
        <v>22</v>
      </c>
      <c r="M169" s="53" t="s">
        <v>23</v>
      </c>
      <c r="N169" s="54">
        <v>1</v>
      </c>
      <c r="O169" s="29" t="s">
        <v>24</v>
      </c>
      <c r="P169" s="60"/>
    </row>
    <row r="170" ht="86.1" customHeight="1" spans="1:16">
      <c r="A170" s="57">
        <v>39</v>
      </c>
      <c r="B170" s="9" t="s">
        <v>203</v>
      </c>
      <c r="C170" s="9" t="s">
        <v>18</v>
      </c>
      <c r="D170" s="50" t="s">
        <v>223</v>
      </c>
      <c r="E170" s="50" t="s">
        <v>20</v>
      </c>
      <c r="F170" s="50">
        <v>2</v>
      </c>
      <c r="G170" s="50" t="s">
        <v>34</v>
      </c>
      <c r="H170" s="51">
        <v>386</v>
      </c>
      <c r="I170" s="51">
        <f t="shared" si="7"/>
        <v>772</v>
      </c>
      <c r="J170" s="50" t="s">
        <v>20</v>
      </c>
      <c r="K170" s="50" t="s">
        <v>20</v>
      </c>
      <c r="L170" s="52" t="s">
        <v>22</v>
      </c>
      <c r="M170" s="53" t="s">
        <v>23</v>
      </c>
      <c r="N170" s="54">
        <v>1</v>
      </c>
      <c r="O170" s="29" t="s">
        <v>24</v>
      </c>
      <c r="P170" s="60"/>
    </row>
    <row r="171" ht="90" customHeight="1" spans="1:16">
      <c r="A171" s="57">
        <v>39</v>
      </c>
      <c r="B171" s="9" t="s">
        <v>203</v>
      </c>
      <c r="C171" s="9" t="s">
        <v>18</v>
      </c>
      <c r="D171" s="50" t="s">
        <v>224</v>
      </c>
      <c r="E171" s="50" t="s">
        <v>20</v>
      </c>
      <c r="F171" s="50">
        <v>2</v>
      </c>
      <c r="G171" s="50" t="s">
        <v>34</v>
      </c>
      <c r="H171" s="51">
        <v>298</v>
      </c>
      <c r="I171" s="51">
        <f t="shared" si="7"/>
        <v>596</v>
      </c>
      <c r="J171" s="50" t="s">
        <v>20</v>
      </c>
      <c r="K171" s="50" t="s">
        <v>20</v>
      </c>
      <c r="L171" s="52" t="s">
        <v>22</v>
      </c>
      <c r="M171" s="53" t="s">
        <v>23</v>
      </c>
      <c r="N171" s="54">
        <v>1</v>
      </c>
      <c r="O171" s="29" t="s">
        <v>24</v>
      </c>
      <c r="P171" s="60"/>
    </row>
    <row r="172" ht="87.95" customHeight="1" spans="1:16">
      <c r="A172" s="57">
        <v>39</v>
      </c>
      <c r="B172" s="9" t="s">
        <v>203</v>
      </c>
      <c r="C172" s="9" t="s">
        <v>18</v>
      </c>
      <c r="D172" s="50" t="s">
        <v>225</v>
      </c>
      <c r="E172" s="50" t="s">
        <v>20</v>
      </c>
      <c r="F172" s="50">
        <v>1</v>
      </c>
      <c r="G172" s="50" t="s">
        <v>21</v>
      </c>
      <c r="H172" s="51">
        <v>285</v>
      </c>
      <c r="I172" s="51">
        <f t="shared" si="7"/>
        <v>285</v>
      </c>
      <c r="J172" s="50" t="s">
        <v>20</v>
      </c>
      <c r="K172" s="50" t="s">
        <v>20</v>
      </c>
      <c r="L172" s="52" t="s">
        <v>22</v>
      </c>
      <c r="M172" s="53" t="s">
        <v>23</v>
      </c>
      <c r="N172" s="54">
        <v>1</v>
      </c>
      <c r="O172" s="29" t="s">
        <v>24</v>
      </c>
      <c r="P172" s="60"/>
    </row>
    <row r="173" ht="87" customHeight="1" spans="1:16">
      <c r="A173" s="57">
        <v>39</v>
      </c>
      <c r="B173" s="9" t="s">
        <v>203</v>
      </c>
      <c r="C173" s="9" t="s">
        <v>18</v>
      </c>
      <c r="D173" s="50" t="s">
        <v>226</v>
      </c>
      <c r="E173" s="50" t="s">
        <v>20</v>
      </c>
      <c r="F173" s="50">
        <v>1</v>
      </c>
      <c r="G173" s="50" t="s">
        <v>26</v>
      </c>
      <c r="H173" s="51">
        <v>350</v>
      </c>
      <c r="I173" s="51">
        <f t="shared" si="7"/>
        <v>350</v>
      </c>
      <c r="J173" s="50" t="s">
        <v>20</v>
      </c>
      <c r="K173" s="50" t="s">
        <v>20</v>
      </c>
      <c r="L173" s="52" t="s">
        <v>22</v>
      </c>
      <c r="M173" s="53" t="s">
        <v>23</v>
      </c>
      <c r="N173" s="54">
        <v>1</v>
      </c>
      <c r="O173" s="29" t="s">
        <v>24</v>
      </c>
      <c r="P173" s="60"/>
    </row>
    <row r="174" ht="93" customHeight="1" spans="1:16">
      <c r="A174" s="57">
        <v>39</v>
      </c>
      <c r="B174" s="9" t="s">
        <v>203</v>
      </c>
      <c r="C174" s="9" t="s">
        <v>18</v>
      </c>
      <c r="D174" s="50" t="s">
        <v>227</v>
      </c>
      <c r="E174" s="50" t="s">
        <v>20</v>
      </c>
      <c r="F174" s="50">
        <v>1</v>
      </c>
      <c r="G174" s="50" t="s">
        <v>26</v>
      </c>
      <c r="H174" s="51">
        <v>500</v>
      </c>
      <c r="I174" s="51">
        <f t="shared" si="7"/>
        <v>500</v>
      </c>
      <c r="J174" s="50" t="s">
        <v>20</v>
      </c>
      <c r="K174" s="50" t="s">
        <v>20</v>
      </c>
      <c r="L174" s="52" t="s">
        <v>22</v>
      </c>
      <c r="M174" s="53" t="s">
        <v>23</v>
      </c>
      <c r="N174" s="54">
        <v>1</v>
      </c>
      <c r="O174" s="29" t="s">
        <v>24</v>
      </c>
      <c r="P174" s="60"/>
    </row>
    <row r="175" ht="81" customHeight="1" spans="1:16">
      <c r="A175" s="57">
        <v>39</v>
      </c>
      <c r="B175" s="9" t="s">
        <v>203</v>
      </c>
      <c r="C175" s="9" t="s">
        <v>18</v>
      </c>
      <c r="D175" s="50" t="s">
        <v>228</v>
      </c>
      <c r="E175" s="50" t="s">
        <v>20</v>
      </c>
      <c r="F175" s="50">
        <v>200</v>
      </c>
      <c r="G175" s="50" t="s">
        <v>37</v>
      </c>
      <c r="H175" s="51">
        <v>63.5</v>
      </c>
      <c r="I175" s="51">
        <f t="shared" si="7"/>
        <v>12700</v>
      </c>
      <c r="J175" s="50" t="s">
        <v>20</v>
      </c>
      <c r="K175" s="50" t="s">
        <v>20</v>
      </c>
      <c r="L175" s="52" t="s">
        <v>22</v>
      </c>
      <c r="M175" s="53" t="s">
        <v>23</v>
      </c>
      <c r="N175" s="54">
        <v>1</v>
      </c>
      <c r="O175" s="29" t="s">
        <v>24</v>
      </c>
      <c r="P175" s="60"/>
    </row>
    <row r="176" ht="81" customHeight="1" spans="1:16">
      <c r="A176" s="57">
        <v>39</v>
      </c>
      <c r="B176" s="9" t="s">
        <v>203</v>
      </c>
      <c r="C176" s="9" t="s">
        <v>18</v>
      </c>
      <c r="D176" s="50" t="s">
        <v>229</v>
      </c>
      <c r="E176" s="50" t="s">
        <v>20</v>
      </c>
      <c r="F176" s="50">
        <v>1</v>
      </c>
      <c r="G176" s="50" t="s">
        <v>34</v>
      </c>
      <c r="H176" s="51">
        <v>120</v>
      </c>
      <c r="I176" s="51">
        <f t="shared" si="7"/>
        <v>120</v>
      </c>
      <c r="J176" s="50" t="s">
        <v>20</v>
      </c>
      <c r="K176" s="50" t="s">
        <v>20</v>
      </c>
      <c r="L176" s="52" t="s">
        <v>22</v>
      </c>
      <c r="M176" s="53" t="s">
        <v>23</v>
      </c>
      <c r="N176" s="54">
        <v>1</v>
      </c>
      <c r="O176" s="29" t="s">
        <v>24</v>
      </c>
      <c r="P176" s="60"/>
    </row>
    <row r="177" ht="80.1" customHeight="1" spans="1:16">
      <c r="A177" s="57">
        <v>39</v>
      </c>
      <c r="B177" s="9" t="s">
        <v>203</v>
      </c>
      <c r="C177" s="9" t="s">
        <v>18</v>
      </c>
      <c r="D177" s="50" t="s">
        <v>230</v>
      </c>
      <c r="E177" s="50" t="s">
        <v>20</v>
      </c>
      <c r="F177" s="50">
        <v>1</v>
      </c>
      <c r="G177" s="50" t="s">
        <v>34</v>
      </c>
      <c r="H177" s="51">
        <v>320</v>
      </c>
      <c r="I177" s="51">
        <f t="shared" si="7"/>
        <v>320</v>
      </c>
      <c r="J177" s="50" t="s">
        <v>20</v>
      </c>
      <c r="K177" s="50" t="s">
        <v>20</v>
      </c>
      <c r="L177" s="52" t="s">
        <v>22</v>
      </c>
      <c r="M177" s="53" t="s">
        <v>23</v>
      </c>
      <c r="N177" s="54">
        <v>1</v>
      </c>
      <c r="O177" s="29" t="s">
        <v>24</v>
      </c>
      <c r="P177" s="60"/>
    </row>
    <row r="178" ht="84.95" customHeight="1" spans="1:16">
      <c r="A178" s="57">
        <v>39</v>
      </c>
      <c r="B178" s="9" t="s">
        <v>203</v>
      </c>
      <c r="C178" s="9" t="s">
        <v>18</v>
      </c>
      <c r="D178" s="50" t="s">
        <v>231</v>
      </c>
      <c r="E178" s="50" t="s">
        <v>20</v>
      </c>
      <c r="F178" s="50">
        <v>5</v>
      </c>
      <c r="G178" s="50" t="s">
        <v>21</v>
      </c>
      <c r="H178" s="51">
        <v>500</v>
      </c>
      <c r="I178" s="51">
        <f t="shared" si="7"/>
        <v>2500</v>
      </c>
      <c r="J178" s="50" t="s">
        <v>20</v>
      </c>
      <c r="K178" s="50" t="s">
        <v>20</v>
      </c>
      <c r="L178" s="52" t="s">
        <v>22</v>
      </c>
      <c r="M178" s="53" t="s">
        <v>23</v>
      </c>
      <c r="N178" s="54">
        <v>1</v>
      </c>
      <c r="O178" s="29" t="s">
        <v>24</v>
      </c>
      <c r="P178" s="60"/>
    </row>
    <row r="179" ht="78.95" customHeight="1" spans="1:16">
      <c r="A179" s="57">
        <v>39</v>
      </c>
      <c r="B179" s="9" t="s">
        <v>203</v>
      </c>
      <c r="C179" s="9" t="s">
        <v>18</v>
      </c>
      <c r="D179" s="50" t="s">
        <v>232</v>
      </c>
      <c r="E179" s="50" t="s">
        <v>20</v>
      </c>
      <c r="F179" s="50">
        <v>1</v>
      </c>
      <c r="G179" s="50" t="s">
        <v>34</v>
      </c>
      <c r="H179" s="51">
        <v>328</v>
      </c>
      <c r="I179" s="51">
        <f t="shared" si="7"/>
        <v>328</v>
      </c>
      <c r="J179" s="50" t="s">
        <v>20</v>
      </c>
      <c r="K179" s="50" t="s">
        <v>20</v>
      </c>
      <c r="L179" s="52" t="s">
        <v>22</v>
      </c>
      <c r="M179" s="53" t="s">
        <v>23</v>
      </c>
      <c r="N179" s="54">
        <v>1</v>
      </c>
      <c r="O179" s="29" t="s">
        <v>24</v>
      </c>
      <c r="P179" s="60"/>
    </row>
    <row r="180" ht="78.95" customHeight="1" spans="1:16">
      <c r="A180" s="57">
        <v>39</v>
      </c>
      <c r="B180" s="9" t="s">
        <v>203</v>
      </c>
      <c r="C180" s="9" t="s">
        <v>18</v>
      </c>
      <c r="D180" s="50" t="s">
        <v>233</v>
      </c>
      <c r="E180" s="50" t="s">
        <v>20</v>
      </c>
      <c r="F180" s="50">
        <v>2</v>
      </c>
      <c r="G180" s="50" t="s">
        <v>28</v>
      </c>
      <c r="H180" s="51">
        <v>258</v>
      </c>
      <c r="I180" s="51">
        <f t="shared" si="7"/>
        <v>516</v>
      </c>
      <c r="J180" s="50" t="s">
        <v>20</v>
      </c>
      <c r="K180" s="50" t="s">
        <v>20</v>
      </c>
      <c r="L180" s="52" t="s">
        <v>22</v>
      </c>
      <c r="M180" s="53" t="s">
        <v>23</v>
      </c>
      <c r="N180" s="54">
        <v>1</v>
      </c>
      <c r="O180" s="29" t="s">
        <v>24</v>
      </c>
      <c r="P180" s="60"/>
    </row>
    <row r="181" ht="84.95" customHeight="1" spans="1:16">
      <c r="A181" s="57">
        <v>39</v>
      </c>
      <c r="B181" s="9" t="s">
        <v>203</v>
      </c>
      <c r="C181" s="9" t="s">
        <v>18</v>
      </c>
      <c r="D181" s="50" t="s">
        <v>234</v>
      </c>
      <c r="E181" s="50" t="s">
        <v>20</v>
      </c>
      <c r="F181" s="50">
        <v>1</v>
      </c>
      <c r="G181" s="50" t="s">
        <v>34</v>
      </c>
      <c r="H181" s="51">
        <v>15000</v>
      </c>
      <c r="I181" s="51">
        <f t="shared" si="7"/>
        <v>15000</v>
      </c>
      <c r="J181" s="50" t="s">
        <v>20</v>
      </c>
      <c r="K181" s="50" t="s">
        <v>20</v>
      </c>
      <c r="L181" s="52" t="s">
        <v>22</v>
      </c>
      <c r="M181" s="53" t="s">
        <v>23</v>
      </c>
      <c r="N181" s="54">
        <v>1</v>
      </c>
      <c r="O181" s="29" t="s">
        <v>24</v>
      </c>
      <c r="P181" s="60"/>
    </row>
    <row r="182" ht="80.1" customHeight="1" spans="1:16">
      <c r="A182" s="57">
        <v>39</v>
      </c>
      <c r="B182" s="9" t="s">
        <v>203</v>
      </c>
      <c r="C182" s="9" t="s">
        <v>18</v>
      </c>
      <c r="D182" s="50" t="s">
        <v>235</v>
      </c>
      <c r="E182" s="50" t="s">
        <v>20</v>
      </c>
      <c r="F182" s="50">
        <v>1</v>
      </c>
      <c r="G182" s="50" t="s">
        <v>34</v>
      </c>
      <c r="H182" s="51">
        <v>500</v>
      </c>
      <c r="I182" s="51">
        <f t="shared" si="7"/>
        <v>500</v>
      </c>
      <c r="J182" s="50" t="s">
        <v>20</v>
      </c>
      <c r="K182" s="50" t="s">
        <v>20</v>
      </c>
      <c r="L182" s="52" t="s">
        <v>22</v>
      </c>
      <c r="M182" s="53" t="s">
        <v>23</v>
      </c>
      <c r="N182" s="54">
        <v>1</v>
      </c>
      <c r="O182" s="29" t="s">
        <v>24</v>
      </c>
      <c r="P182" s="60"/>
    </row>
    <row r="183" ht="90.95" customHeight="1" spans="1:16">
      <c r="A183" s="57">
        <v>39</v>
      </c>
      <c r="B183" s="9" t="s">
        <v>203</v>
      </c>
      <c r="C183" s="9" t="s">
        <v>18</v>
      </c>
      <c r="D183" s="50" t="s">
        <v>236</v>
      </c>
      <c r="E183" s="50" t="s">
        <v>20</v>
      </c>
      <c r="F183" s="50">
        <v>1</v>
      </c>
      <c r="G183" s="50" t="s">
        <v>26</v>
      </c>
      <c r="H183" s="51">
        <v>500</v>
      </c>
      <c r="I183" s="51">
        <f t="shared" si="7"/>
        <v>500</v>
      </c>
      <c r="J183" s="50" t="s">
        <v>20</v>
      </c>
      <c r="K183" s="50" t="s">
        <v>20</v>
      </c>
      <c r="L183" s="52" t="s">
        <v>22</v>
      </c>
      <c r="M183" s="53" t="s">
        <v>23</v>
      </c>
      <c r="N183" s="54">
        <v>1</v>
      </c>
      <c r="O183" s="29" t="s">
        <v>24</v>
      </c>
      <c r="P183" s="60"/>
    </row>
    <row r="184" ht="78" customHeight="1" spans="1:16">
      <c r="A184" s="57">
        <v>39</v>
      </c>
      <c r="B184" s="9" t="s">
        <v>203</v>
      </c>
      <c r="C184" s="9" t="s">
        <v>18</v>
      </c>
      <c r="D184" s="50" t="s">
        <v>237</v>
      </c>
      <c r="E184" s="50" t="s">
        <v>20</v>
      </c>
      <c r="F184" s="50">
        <v>1</v>
      </c>
      <c r="G184" s="50" t="s">
        <v>26</v>
      </c>
      <c r="H184" s="51">
        <v>200</v>
      </c>
      <c r="I184" s="51">
        <f t="shared" si="7"/>
        <v>200</v>
      </c>
      <c r="J184" s="50" t="s">
        <v>20</v>
      </c>
      <c r="K184" s="50" t="s">
        <v>20</v>
      </c>
      <c r="L184" s="52" t="s">
        <v>22</v>
      </c>
      <c r="M184" s="53" t="s">
        <v>23</v>
      </c>
      <c r="N184" s="54">
        <v>1</v>
      </c>
      <c r="O184" s="29" t="s">
        <v>24</v>
      </c>
      <c r="P184" s="60"/>
    </row>
    <row r="185" ht="83.1" customHeight="1" spans="1:16">
      <c r="A185" s="57">
        <v>39</v>
      </c>
      <c r="B185" s="9" t="s">
        <v>203</v>
      </c>
      <c r="C185" s="9" t="s">
        <v>18</v>
      </c>
      <c r="D185" s="50" t="s">
        <v>238</v>
      </c>
      <c r="E185" s="50" t="s">
        <v>20</v>
      </c>
      <c r="F185" s="50">
        <v>20</v>
      </c>
      <c r="G185" s="50" t="s">
        <v>21</v>
      </c>
      <c r="H185" s="51">
        <v>150</v>
      </c>
      <c r="I185" s="51">
        <f t="shared" si="7"/>
        <v>3000</v>
      </c>
      <c r="J185" s="50" t="s">
        <v>20</v>
      </c>
      <c r="K185" s="50" t="s">
        <v>20</v>
      </c>
      <c r="L185" s="52" t="s">
        <v>22</v>
      </c>
      <c r="M185" s="53" t="s">
        <v>23</v>
      </c>
      <c r="N185" s="54">
        <v>1</v>
      </c>
      <c r="O185" s="29" t="s">
        <v>24</v>
      </c>
      <c r="P185" s="60"/>
    </row>
    <row r="186" ht="87" customHeight="1" spans="1:16">
      <c r="A186" s="57">
        <v>39</v>
      </c>
      <c r="B186" s="9" t="s">
        <v>203</v>
      </c>
      <c r="C186" s="9" t="s">
        <v>18</v>
      </c>
      <c r="D186" s="50" t="s">
        <v>239</v>
      </c>
      <c r="E186" s="50" t="s">
        <v>20</v>
      </c>
      <c r="F186" s="50">
        <v>1</v>
      </c>
      <c r="G186" s="50" t="s">
        <v>240</v>
      </c>
      <c r="H186" s="51">
        <v>9800</v>
      </c>
      <c r="I186" s="51">
        <f t="shared" si="7"/>
        <v>9800</v>
      </c>
      <c r="J186" s="50" t="s">
        <v>20</v>
      </c>
      <c r="K186" s="50" t="s">
        <v>20</v>
      </c>
      <c r="L186" s="52" t="s">
        <v>22</v>
      </c>
      <c r="M186" s="53" t="s">
        <v>23</v>
      </c>
      <c r="N186" s="54">
        <v>1</v>
      </c>
      <c r="O186" s="29" t="s">
        <v>24</v>
      </c>
      <c r="P186" s="60"/>
    </row>
    <row r="187" ht="77.1" customHeight="1" spans="1:16">
      <c r="A187" s="57">
        <v>39</v>
      </c>
      <c r="B187" s="9" t="s">
        <v>203</v>
      </c>
      <c r="C187" s="9" t="s">
        <v>18</v>
      </c>
      <c r="D187" s="50" t="s">
        <v>241</v>
      </c>
      <c r="E187" s="50" t="s">
        <v>20</v>
      </c>
      <c r="F187" s="50">
        <v>8</v>
      </c>
      <c r="G187" s="50" t="s">
        <v>242</v>
      </c>
      <c r="H187" s="51">
        <v>100</v>
      </c>
      <c r="I187" s="51">
        <f t="shared" si="7"/>
        <v>800</v>
      </c>
      <c r="J187" s="50" t="s">
        <v>20</v>
      </c>
      <c r="K187" s="50" t="s">
        <v>20</v>
      </c>
      <c r="L187" s="52" t="s">
        <v>22</v>
      </c>
      <c r="M187" s="53" t="s">
        <v>23</v>
      </c>
      <c r="N187" s="54">
        <v>1</v>
      </c>
      <c r="O187" s="29" t="s">
        <v>24</v>
      </c>
      <c r="P187" s="60"/>
    </row>
    <row r="188" ht="83.1" customHeight="1" spans="1:16">
      <c r="A188" s="57">
        <v>39</v>
      </c>
      <c r="B188" s="9" t="s">
        <v>203</v>
      </c>
      <c r="C188" s="9" t="s">
        <v>18</v>
      </c>
      <c r="D188" s="50" t="s">
        <v>243</v>
      </c>
      <c r="E188" s="50" t="s">
        <v>20</v>
      </c>
      <c r="F188" s="50">
        <v>1</v>
      </c>
      <c r="G188" s="50" t="s">
        <v>34</v>
      </c>
      <c r="H188" s="51">
        <v>100000</v>
      </c>
      <c r="I188" s="51">
        <f t="shared" si="7"/>
        <v>100000</v>
      </c>
      <c r="J188" s="50" t="s">
        <v>20</v>
      </c>
      <c r="K188" s="50" t="s">
        <v>20</v>
      </c>
      <c r="L188" s="52" t="s">
        <v>22</v>
      </c>
      <c r="M188" s="53" t="s">
        <v>23</v>
      </c>
      <c r="N188" s="54">
        <v>1</v>
      </c>
      <c r="O188" s="29" t="s">
        <v>24</v>
      </c>
      <c r="P188" s="60"/>
    </row>
    <row r="189" ht="80.1" customHeight="1" spans="1:16">
      <c r="A189" s="57">
        <v>39</v>
      </c>
      <c r="B189" s="9" t="s">
        <v>203</v>
      </c>
      <c r="C189" s="9" t="s">
        <v>18</v>
      </c>
      <c r="D189" s="50" t="s">
        <v>244</v>
      </c>
      <c r="E189" s="50" t="s">
        <v>20</v>
      </c>
      <c r="F189" s="50">
        <v>1</v>
      </c>
      <c r="G189" s="50" t="s">
        <v>245</v>
      </c>
      <c r="H189" s="51">
        <v>25000</v>
      </c>
      <c r="I189" s="51">
        <f t="shared" si="7"/>
        <v>25000</v>
      </c>
      <c r="J189" s="50" t="s">
        <v>20</v>
      </c>
      <c r="K189" s="50" t="s">
        <v>20</v>
      </c>
      <c r="L189" s="52" t="s">
        <v>22</v>
      </c>
      <c r="M189" s="53" t="s">
        <v>23</v>
      </c>
      <c r="N189" s="54">
        <v>1</v>
      </c>
      <c r="O189" s="29" t="s">
        <v>24</v>
      </c>
      <c r="P189" s="60"/>
    </row>
    <row r="190" ht="48" spans="1:16">
      <c r="A190" s="57">
        <v>39</v>
      </c>
      <c r="B190" s="9" t="s">
        <v>203</v>
      </c>
      <c r="C190" s="9" t="s">
        <v>18</v>
      </c>
      <c r="D190" s="50" t="s">
        <v>246</v>
      </c>
      <c r="E190" s="50" t="s">
        <v>20</v>
      </c>
      <c r="F190" s="50" t="s">
        <v>247</v>
      </c>
      <c r="G190" s="50" t="s">
        <v>21</v>
      </c>
      <c r="H190" s="51">
        <v>3000</v>
      </c>
      <c r="I190" s="51">
        <f t="shared" si="7"/>
        <v>9000</v>
      </c>
      <c r="J190" s="50" t="s">
        <v>20</v>
      </c>
      <c r="K190" s="50" t="s">
        <v>20</v>
      </c>
      <c r="L190" s="52" t="s">
        <v>248</v>
      </c>
      <c r="M190" s="53" t="s">
        <v>249</v>
      </c>
      <c r="N190" s="54">
        <v>1</v>
      </c>
      <c r="O190" s="29" t="s">
        <v>24</v>
      </c>
      <c r="P190" s="60"/>
    </row>
    <row r="191" ht="90" customHeight="1" spans="1:16">
      <c r="A191" s="57">
        <v>40</v>
      </c>
      <c r="B191" s="9" t="s">
        <v>250</v>
      </c>
      <c r="C191" s="9" t="s">
        <v>18</v>
      </c>
      <c r="D191" s="50" t="s">
        <v>251</v>
      </c>
      <c r="E191" s="50" t="s">
        <v>20</v>
      </c>
      <c r="F191" s="50" t="s">
        <v>252</v>
      </c>
      <c r="G191" s="50" t="s">
        <v>34</v>
      </c>
      <c r="H191" s="51">
        <v>100100</v>
      </c>
      <c r="I191" s="51">
        <v>100100</v>
      </c>
      <c r="J191" s="50" t="s">
        <v>20</v>
      </c>
      <c r="K191" s="50" t="s">
        <v>20</v>
      </c>
      <c r="L191" s="52" t="s">
        <v>22</v>
      </c>
      <c r="M191" s="53" t="s">
        <v>253</v>
      </c>
      <c r="N191" s="54">
        <v>1</v>
      </c>
      <c r="O191" s="29" t="s">
        <v>24</v>
      </c>
      <c r="P191" s="60"/>
    </row>
    <row r="192" ht="87.95" customHeight="1" spans="1:16">
      <c r="A192" s="57">
        <v>41</v>
      </c>
      <c r="B192" s="19" t="s">
        <v>254</v>
      </c>
      <c r="C192" s="9" t="s">
        <v>18</v>
      </c>
      <c r="D192" s="50" t="s">
        <v>255</v>
      </c>
      <c r="E192" s="50" t="s">
        <v>20</v>
      </c>
      <c r="F192" s="50" t="s">
        <v>252</v>
      </c>
      <c r="G192" s="50" t="s">
        <v>34</v>
      </c>
      <c r="H192" s="51">
        <v>340000</v>
      </c>
      <c r="I192" s="51">
        <v>340000</v>
      </c>
      <c r="J192" s="50" t="s">
        <v>20</v>
      </c>
      <c r="K192" s="50" t="s">
        <v>20</v>
      </c>
      <c r="L192" s="52" t="s">
        <v>22</v>
      </c>
      <c r="M192" s="53" t="s">
        <v>253</v>
      </c>
      <c r="N192" s="54">
        <v>1</v>
      </c>
      <c r="O192" s="29" t="s">
        <v>24</v>
      </c>
      <c r="P192" s="60"/>
    </row>
    <row r="193" ht="87.95" customHeight="1" spans="1:16">
      <c r="A193" s="57">
        <v>42</v>
      </c>
      <c r="B193" s="19" t="s">
        <v>256</v>
      </c>
      <c r="C193" s="9" t="s">
        <v>18</v>
      </c>
      <c r="D193" s="50" t="s">
        <v>257</v>
      </c>
      <c r="E193" s="50" t="s">
        <v>20</v>
      </c>
      <c r="F193" s="50" t="s">
        <v>252</v>
      </c>
      <c r="G193" s="50" t="s">
        <v>34</v>
      </c>
      <c r="H193" s="51">
        <v>210000</v>
      </c>
      <c r="I193" s="51">
        <v>210000</v>
      </c>
      <c r="J193" s="50" t="s">
        <v>20</v>
      </c>
      <c r="K193" s="50" t="s">
        <v>20</v>
      </c>
      <c r="L193" s="52" t="s">
        <v>22</v>
      </c>
      <c r="M193" s="53" t="s">
        <v>253</v>
      </c>
      <c r="N193" s="54">
        <v>1</v>
      </c>
      <c r="O193" s="29" t="s">
        <v>24</v>
      </c>
      <c r="P193" s="60"/>
    </row>
    <row r="194" ht="87.95" customHeight="1" spans="1:16">
      <c r="A194" s="57">
        <v>43</v>
      </c>
      <c r="B194" s="9" t="s">
        <v>258</v>
      </c>
      <c r="C194" s="9" t="s">
        <v>18</v>
      </c>
      <c r="D194" s="50" t="s">
        <v>259</v>
      </c>
      <c r="E194" s="50" t="s">
        <v>20</v>
      </c>
      <c r="F194" s="50" t="s">
        <v>252</v>
      </c>
      <c r="G194" s="50" t="s">
        <v>34</v>
      </c>
      <c r="H194" s="51">
        <v>260000</v>
      </c>
      <c r="I194" s="64">
        <f>F194*H194</f>
        <v>260000</v>
      </c>
      <c r="J194" s="65" t="s">
        <v>20</v>
      </c>
      <c r="K194" s="65" t="s">
        <v>20</v>
      </c>
      <c r="L194" s="66" t="s">
        <v>248</v>
      </c>
      <c r="M194" s="67" t="s">
        <v>249</v>
      </c>
      <c r="N194" s="68">
        <v>1</v>
      </c>
      <c r="O194" s="69" t="s">
        <v>24</v>
      </c>
      <c r="P194" s="70"/>
    </row>
    <row r="195" ht="33.95" customHeight="1" spans="1:16">
      <c r="A195" s="61" t="s">
        <v>260</v>
      </c>
      <c r="B195" s="62"/>
      <c r="C195" s="62"/>
      <c r="D195" s="62"/>
      <c r="E195" s="62"/>
      <c r="F195" s="62"/>
      <c r="G195" s="62"/>
      <c r="H195" s="63"/>
      <c r="I195" s="71">
        <f>SUM(I3:I194)</f>
        <v>2331424.61</v>
      </c>
      <c r="J195" s="71"/>
      <c r="K195" s="71"/>
      <c r="L195" s="71"/>
      <c r="M195" s="71"/>
      <c r="N195" s="71"/>
      <c r="O195" s="71"/>
      <c r="P195" s="71"/>
    </row>
  </sheetData>
  <mergeCells count="17">
    <mergeCell ref="A1:P1"/>
    <mergeCell ref="AF1:AT1"/>
    <mergeCell ref="AV1:BJ1"/>
    <mergeCell ref="BL1:BZ1"/>
    <mergeCell ref="CB1:CP1"/>
    <mergeCell ref="CR1:DF1"/>
    <mergeCell ref="DH1:DV1"/>
    <mergeCell ref="DX1:EL1"/>
    <mergeCell ref="EN1:FB1"/>
    <mergeCell ref="FD1:FR1"/>
    <mergeCell ref="FT1:GH1"/>
    <mergeCell ref="GJ1:GX1"/>
    <mergeCell ref="GZ1:HN1"/>
    <mergeCell ref="HP1:ID1"/>
    <mergeCell ref="IF1:IT1"/>
    <mergeCell ref="A195:H195"/>
    <mergeCell ref="I195:P19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夏利全</dc:creator>
  <cp:lastModifiedBy>四爷</cp:lastModifiedBy>
  <dcterms:created xsi:type="dcterms:W3CDTF">2023-03-08T01:03:29Z</dcterms:created>
  <dcterms:modified xsi:type="dcterms:W3CDTF">2023-03-08T01:03:29Z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61456FAB30F7464A85E0A4EA39470E47</vt:lpwstr>
  </property>
  <property fmtid="{D5CDD505-2E9C-101B-9397-08002B2CF9AE}" pid="3" name="KSOProductBuildVer">
    <vt:lpwstr>2052-11.1.0.13703</vt:lpwstr>
  </property>
</Properties>
</file>