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2023年第2次招标采购明细表-5" sheetId="1" r:id="rId1"/>
  </sheets>
  <definedNames>
    <definedName name="_xlnm._FilterDatabase" localSheetId="0" hidden="1">'2023年第2次招标采购明细表-5'!$A$2:$R$27</definedName>
    <definedName name="_xlnm.Print_Titles" localSheetId="0">'2023年第2次招标采购明细表-5'!$2:$2</definedName>
  </definedNames>
  <calcPr calcId="144525"/>
</workbook>
</file>

<file path=xl/sharedStrings.xml><?xml version="1.0" encoding="utf-8"?>
<sst xmlns="http://schemas.openxmlformats.org/spreadsheetml/2006/main" count="146" uniqueCount="81">
  <si>
    <t>2023年第2次招标采购明细表   招标编号BDGZ2023—2(5)</t>
  </si>
  <si>
    <t>标段编号</t>
  </si>
  <si>
    <t>标段</t>
  </si>
  <si>
    <t>项目单位</t>
  </si>
  <si>
    <t>采购申请号</t>
  </si>
  <si>
    <t>行号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</si>
  <si>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</si>
  <si>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</si>
  <si>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</si>
  <si>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</si>
  <si>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</si>
  <si>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</si>
  <si>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</si>
  <si>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</si>
  <si>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框架服务期</t>
  </si>
  <si>
    <t>限中原则</t>
  </si>
  <si>
    <t>框架入围及分配原则</t>
  </si>
  <si>
    <t>专用资格要求</t>
  </si>
  <si>
    <t>备 注</t>
  </si>
  <si>
    <t>ZB2023-0060</t>
  </si>
  <si>
    <t>60-1  60-2  60-3 60-4 60-5</t>
  </si>
  <si>
    <t>生产技术部</t>
  </si>
  <si>
    <t>3800000567</t>
  </si>
  <si>
    <t>820</t>
  </si>
  <si>
    <t>成套变台,S13,50KVA,12M,正装,含变压器,含JP柜,6KV</t>
  </si>
  <si>
    <t>详见技术规范</t>
  </si>
  <si>
    <t>套</t>
  </si>
  <si>
    <t>业扩包框架</t>
  </si>
  <si>
    <t>巴彦淖尔供电公司2023年10千伏及以下业扩配套电网项目</t>
  </si>
  <si>
    <t>2023年4月1日至2024年3月31日</t>
  </si>
  <si>
    <t>本次招标采购项目为框架采购，60标段入围5家供应商，框架分配原则为平均分配。现将60标段划分为60-1、60-2、60-3、60-4、60-5，供应商可兼投，但不兼中，由于60-1、60-2、60-3、60-4、60-5标段为一个整体标段，故供应商如中标60-1标段，则按照框架分配原则，供应商只能承揽60-1标段所需数量的20%，其余80%分别由60-2、60-3、60-4、60-5标段中标供应商承揽。</t>
  </si>
  <si>
    <t>入围家数：5家
分配原则：平均分配</t>
  </si>
  <si>
    <t>投标人必须为“内蒙古电力（集团）有限责任公司设备材料采购资格预审（137标段：10kV柱上变压器台成套）”合格供应商（必须在2022年5月24日新启用的资格预审合格名单），且提供相应的资格预审合格通知书</t>
  </si>
  <si>
    <t xml:space="preserve">公开招标
</t>
  </si>
  <si>
    <t>830</t>
  </si>
  <si>
    <t>成套变台,S13,50KVA,15M,正装,含变压器,含JP柜,6KV</t>
  </si>
  <si>
    <t>840</t>
  </si>
  <si>
    <t>成套变台,S13,100KVA,12M,正装,含变压器,含JP柜,6KV</t>
  </si>
  <si>
    <t>850</t>
  </si>
  <si>
    <t>成套变台,S13,100KVA,15M,正装,含变压器,含JP柜,6KV</t>
  </si>
  <si>
    <t>890</t>
  </si>
  <si>
    <t>成套变台,S13,400KVA,15M,正装,含变压器,含JP柜,6KV</t>
  </si>
  <si>
    <t>880</t>
  </si>
  <si>
    <t>成套变台,S13,400KVA,12M,正装,含变压器,含JP柜,6KV</t>
  </si>
  <si>
    <t>870</t>
  </si>
  <si>
    <t>成套变台,S13,200KVA,15M,正装,含变压器,含JP柜,6KV</t>
  </si>
  <si>
    <t>860</t>
  </si>
  <si>
    <t>成套变台,S13,200KVA,12M,正装,含变压器,含JP柜,6KV</t>
  </si>
  <si>
    <t>750</t>
  </si>
  <si>
    <t>10kV柱上变压器台成套设备,ZA-1-ZX,400KVA,15M,正装,含变压</t>
  </si>
  <si>
    <t>740</t>
  </si>
  <si>
    <t>10kV柱上变压器台成套设备,ZA-1-ZX,400KVA,12M,正装,含变压</t>
  </si>
  <si>
    <t>730</t>
  </si>
  <si>
    <t>10kV柱上变压器台成套设备,ZA-1-ZX,200KVA,15M,正装,含变压</t>
  </si>
  <si>
    <t>720</t>
  </si>
  <si>
    <t>10kV柱上变压器台成套设备,ZA-1-ZX,200KVA,12M,正装,含变压</t>
  </si>
  <si>
    <t>810</t>
  </si>
  <si>
    <t>10kV柱上变压器台成套设备,ZA-1-ZX,400KVA,15M,正装,不含变</t>
  </si>
  <si>
    <t>710</t>
  </si>
  <si>
    <t>10kV柱上变压器台成套设备,ZA-1-ZX,100KVA,15M,正装,含变压</t>
  </si>
  <si>
    <t>700</t>
  </si>
  <si>
    <t>10kV柱上变压器台成套设备,ZA-1-ZX,100KVA,12M,正装,含变压</t>
  </si>
  <si>
    <t>690</t>
  </si>
  <si>
    <t>10kV柱上变压器台成套设备,ZA-1-ZX,50KVA,15M,正装,含变压器</t>
  </si>
  <si>
    <t>680</t>
  </si>
  <si>
    <t>10kV柱上变压器台成套设备,ZA-1-ZX,50KVA,12M,正装,含变压器</t>
  </si>
  <si>
    <t>800</t>
  </si>
  <si>
    <t>10kV柱上变压器台成套设备,ZA-1-ZX,400KVA,12M,正装,不含变</t>
  </si>
  <si>
    <t>790</t>
  </si>
  <si>
    <t>10kV柱上变压器台成套设备,ZA-1-ZX,100KVA,15M,正装,不含变</t>
  </si>
  <si>
    <t>780</t>
  </si>
  <si>
    <t>10kV柱上变压器台成套设备,ZA-1-ZX,100KVA,12M,正装,不含变</t>
  </si>
  <si>
    <t>770</t>
  </si>
  <si>
    <t>10kV柱上变压器台成套设备,ZA-1-ZX,50KVA,15M,正装,不含变压</t>
  </si>
  <si>
    <t>760</t>
  </si>
  <si>
    <t>10kV柱上变压器台成套设备,ZA-1-ZX,50KVA,12M,正装,不含变压</t>
  </si>
  <si>
    <t/>
  </si>
  <si>
    <t>0</t>
  </si>
  <si>
    <t>小计</t>
  </si>
  <si>
    <t>合计</t>
  </si>
  <si>
    <t>备注：本表中的数量为框架期预估数量，不作为报价数量，投标报价每项数量为“1”。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</si>
</sst>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20"/>
      <name val="宋体"/>
      <charset val="134"/>
      <scheme val="minor"/>
    </font>
    <font>
      <b/>
      <sz val="36"/>
      <name val="宋体"/>
      <charset val="134"/>
      <scheme val="minor"/>
    </font>
    <font>
      <sz val="36"/>
      <name val="宋体"/>
      <charset val="134"/>
      <scheme val="minor"/>
    </font>
    <font>
      <sz val="20"/>
      <name val="宋体"/>
      <charset val="134"/>
    </font>
    <font>
      <b/>
      <sz val="20"/>
      <name val="宋体"/>
      <charset val="134"/>
      <scheme val="minor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49" fontId="2" fillId="0" borderId="0" xfId="49" applyNumberFormat="1" applyFont="1" applyFill="1" applyAlignment="1">
      <alignment horizontal="center" vertical="center" wrapText="1"/>
    </xf>
    <xf numFmtId="49" fontId="3" fillId="0" borderId="0" xfId="49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176" fontId="3" fillId="0" borderId="0" xfId="49" applyNumberFormat="1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view="pageBreakPreview" zoomScale="55" zoomScaleNormal="55" workbookViewId="0">
      <pane xSplit="3" ySplit="2" topLeftCell="J10" activePane="bottomRight" state="frozen"/>
      <selection/>
      <selection pane="topRight"/>
      <selection pane="bottomLeft"/>
      <selection pane="bottomRight" activeCell="P3" sqref="P3:P24"/>
    </sheetView>
  </sheetViews>
  <sheetFormatPr defaultColWidth="9" defaultRowHeight="76" customHeight="1"/>
  <cols>
    <col min="1" max="1" width="17.7083333333333" style="1" customWidth="1"/>
    <col min="2" max="2" width="9.76666666666667" style="2" customWidth="1"/>
    <col min="3" max="3" width="25.9333333333333" style="3" customWidth="1"/>
    <col min="4" max="4" width="25.45" style="2" hidden="1" customWidth="1"/>
    <col min="5" max="5" width="8.54166666666667" style="2" hidden="1" customWidth="1"/>
    <col min="6" max="6" width="60.6833333333333" style="1" customWidth="1"/>
    <col min="7" max="7" width="27.9583333333333" style="3" customWidth="1"/>
    <col min="8" max="8" width="11.8166666666667" style="3" customWidth="1"/>
    <col min="9" max="9" width="18.4166666666667" style="4" customWidth="1"/>
    <col min="10" max="10" width="22.25" style="4" customWidth="1"/>
    <col min="11" max="11" width="28.5833333333333" style="4" customWidth="1"/>
    <col min="12" max="12" width="18" style="3" customWidth="1"/>
    <col min="13" max="14" width="25" style="3" customWidth="1"/>
    <col min="15" max="15" width="19.7666666666667" style="3" customWidth="1"/>
    <col min="16" max="16" width="19.0916666666667" style="3" customWidth="1"/>
    <col min="17" max="17" width="30.225" style="3" customWidth="1"/>
    <col min="18" max="18" width="38.6333333333333" style="3" customWidth="1"/>
    <col min="19" max="19" width="45.3083333333333" style="3" customWidth="1"/>
    <col min="20" max="16384" width="9" style="3"/>
  </cols>
  <sheetData>
    <row r="1" s="1" customFormat="1" customHeight="1" spans="1:18">
      <c r="A1" s="5" t="s">
        <v>0</v>
      </c>
      <c r="B1" s="6"/>
      <c r="C1" s="6"/>
      <c r="D1" s="6"/>
      <c r="E1" s="6"/>
      <c r="F1" s="6"/>
      <c r="G1" s="6"/>
      <c r="H1" s="6"/>
      <c r="I1" s="13"/>
      <c r="J1" s="13"/>
      <c r="K1" s="13"/>
      <c r="L1" s="6"/>
      <c r="M1" s="6"/>
      <c r="N1" s="6"/>
      <c r="O1" s="6"/>
      <c r="P1" s="6"/>
      <c r="Q1" s="6"/>
      <c r="R1" s="6"/>
    </row>
    <row r="2" s="1" customFormat="1" customHeight="1" spans="1:18">
      <c r="A2" s="7" t="s">
        <v>1</v>
      </c>
      <c r="B2" s="8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4" t="s">
        <v>9</v>
      </c>
      <c r="J2" s="14" t="s">
        <v>10</v>
      </c>
      <c r="K2" s="14" t="s">
        <v>11</v>
      </c>
      <c r="L2" s="7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</row>
    <row r="3" s="1" customFormat="1" customHeight="1" spans="1:18">
      <c r="A3" s="7" t="s">
        <v>19</v>
      </c>
      <c r="B3" s="7" t="s">
        <v>20</v>
      </c>
      <c r="C3" s="7" t="s">
        <v>21</v>
      </c>
      <c r="D3" s="8" t="s">
        <v>22</v>
      </c>
      <c r="E3" s="8" t="s">
        <v>23</v>
      </c>
      <c r="F3" s="7" t="s">
        <v>24</v>
      </c>
      <c r="G3" s="9" t="s">
        <v>25</v>
      </c>
      <c r="H3" s="7" t="s">
        <v>26</v>
      </c>
      <c r="I3" s="14">
        <v>40</v>
      </c>
      <c r="J3" s="14">
        <v>32532</v>
      </c>
      <c r="K3" s="14">
        <v>1301280</v>
      </c>
      <c r="L3" s="7" t="s">
        <v>27</v>
      </c>
      <c r="M3" s="7" t="s">
        <v>28</v>
      </c>
      <c r="N3" s="15" t="s">
        <v>29</v>
      </c>
      <c r="O3" s="15" t="s">
        <v>30</v>
      </c>
      <c r="P3" s="15" t="s">
        <v>31</v>
      </c>
      <c r="Q3" s="19" t="s">
        <v>32</v>
      </c>
      <c r="R3" s="7" t="s">
        <v>33</v>
      </c>
    </row>
    <row r="4" s="1" customFormat="1" customHeight="1" spans="1:18">
      <c r="A4" s="7"/>
      <c r="B4" s="7"/>
      <c r="C4" s="7"/>
      <c r="D4" s="8" t="s">
        <v>22</v>
      </c>
      <c r="E4" s="8" t="s">
        <v>34</v>
      </c>
      <c r="F4" s="7" t="s">
        <v>35</v>
      </c>
      <c r="G4" s="9" t="s">
        <v>25</v>
      </c>
      <c r="H4" s="7" t="s">
        <v>26</v>
      </c>
      <c r="I4" s="14">
        <v>40</v>
      </c>
      <c r="J4" s="14">
        <v>32532</v>
      </c>
      <c r="K4" s="14">
        <v>1301280</v>
      </c>
      <c r="L4" s="7"/>
      <c r="M4" s="7"/>
      <c r="N4" s="16"/>
      <c r="O4" s="16"/>
      <c r="P4" s="16"/>
      <c r="Q4" s="19"/>
      <c r="R4" s="7"/>
    </row>
    <row r="5" s="1" customFormat="1" customHeight="1" spans="1:18">
      <c r="A5" s="7"/>
      <c r="B5" s="7"/>
      <c r="C5" s="7"/>
      <c r="D5" s="8" t="s">
        <v>22</v>
      </c>
      <c r="E5" s="8" t="s">
        <v>36</v>
      </c>
      <c r="F5" s="7" t="s">
        <v>37</v>
      </c>
      <c r="G5" s="9" t="s">
        <v>25</v>
      </c>
      <c r="H5" s="7" t="s">
        <v>26</v>
      </c>
      <c r="I5" s="14">
        <v>40</v>
      </c>
      <c r="J5" s="14">
        <v>47832</v>
      </c>
      <c r="K5" s="14">
        <v>1913280</v>
      </c>
      <c r="L5" s="7"/>
      <c r="M5" s="7"/>
      <c r="N5" s="16"/>
      <c r="O5" s="16"/>
      <c r="P5" s="16"/>
      <c r="Q5" s="19"/>
      <c r="R5" s="7"/>
    </row>
    <row r="6" s="1" customFormat="1" customHeight="1" spans="1:18">
      <c r="A6" s="7"/>
      <c r="B6" s="7"/>
      <c r="C6" s="7"/>
      <c r="D6" s="8" t="s">
        <v>22</v>
      </c>
      <c r="E6" s="8" t="s">
        <v>38</v>
      </c>
      <c r="F6" s="7" t="s">
        <v>39</v>
      </c>
      <c r="G6" s="9" t="s">
        <v>25</v>
      </c>
      <c r="H6" s="7" t="s">
        <v>26</v>
      </c>
      <c r="I6" s="14">
        <v>40</v>
      </c>
      <c r="J6" s="14">
        <v>47832</v>
      </c>
      <c r="K6" s="14">
        <v>1913280</v>
      </c>
      <c r="L6" s="7"/>
      <c r="M6" s="7"/>
      <c r="N6" s="16"/>
      <c r="O6" s="16"/>
      <c r="P6" s="16"/>
      <c r="Q6" s="19"/>
      <c r="R6" s="7"/>
    </row>
    <row r="7" s="1" customFormat="1" customHeight="1" spans="1:18">
      <c r="A7" s="7"/>
      <c r="B7" s="7"/>
      <c r="C7" s="7"/>
      <c r="D7" s="8" t="s">
        <v>22</v>
      </c>
      <c r="E7" s="8" t="s">
        <v>40</v>
      </c>
      <c r="F7" s="7" t="s">
        <v>41</v>
      </c>
      <c r="G7" s="9" t="s">
        <v>25</v>
      </c>
      <c r="H7" s="7" t="s">
        <v>26</v>
      </c>
      <c r="I7" s="14">
        <v>40</v>
      </c>
      <c r="J7" s="14">
        <v>86957</v>
      </c>
      <c r="K7" s="14">
        <v>3478280</v>
      </c>
      <c r="L7" s="7"/>
      <c r="M7" s="7"/>
      <c r="N7" s="16"/>
      <c r="O7" s="16"/>
      <c r="P7" s="16"/>
      <c r="Q7" s="19"/>
      <c r="R7" s="7"/>
    </row>
    <row r="8" s="1" customFormat="1" customHeight="1" spans="1:18">
      <c r="A8" s="7"/>
      <c r="B8" s="7"/>
      <c r="C8" s="7"/>
      <c r="D8" s="8" t="s">
        <v>22</v>
      </c>
      <c r="E8" s="8" t="s">
        <v>42</v>
      </c>
      <c r="F8" s="7" t="s">
        <v>43</v>
      </c>
      <c r="G8" s="9" t="s">
        <v>25</v>
      </c>
      <c r="H8" s="7" t="s">
        <v>26</v>
      </c>
      <c r="I8" s="14">
        <v>40</v>
      </c>
      <c r="J8" s="14">
        <v>86957</v>
      </c>
      <c r="K8" s="14">
        <v>3478280</v>
      </c>
      <c r="L8" s="7"/>
      <c r="M8" s="7"/>
      <c r="N8" s="16"/>
      <c r="O8" s="16"/>
      <c r="P8" s="16"/>
      <c r="Q8" s="19"/>
      <c r="R8" s="7"/>
    </row>
    <row r="9" s="1" customFormat="1" customHeight="1" spans="1:18">
      <c r="A9" s="7"/>
      <c r="B9" s="7"/>
      <c r="C9" s="7"/>
      <c r="D9" s="8" t="s">
        <v>22</v>
      </c>
      <c r="E9" s="8" t="s">
        <v>44</v>
      </c>
      <c r="F9" s="7" t="s">
        <v>45</v>
      </c>
      <c r="G9" s="9" t="s">
        <v>25</v>
      </c>
      <c r="H9" s="7" t="s">
        <v>26</v>
      </c>
      <c r="I9" s="14">
        <v>40</v>
      </c>
      <c r="J9" s="14">
        <v>58732</v>
      </c>
      <c r="K9" s="14">
        <v>2349280</v>
      </c>
      <c r="L9" s="7"/>
      <c r="M9" s="7"/>
      <c r="N9" s="16"/>
      <c r="O9" s="16"/>
      <c r="P9" s="16"/>
      <c r="Q9" s="19"/>
      <c r="R9" s="7"/>
    </row>
    <row r="10" s="1" customFormat="1" customHeight="1" spans="1:18">
      <c r="A10" s="7"/>
      <c r="B10" s="7"/>
      <c r="C10" s="7"/>
      <c r="D10" s="8" t="s">
        <v>22</v>
      </c>
      <c r="E10" s="8" t="s">
        <v>46</v>
      </c>
      <c r="F10" s="7" t="s">
        <v>47</v>
      </c>
      <c r="G10" s="9" t="s">
        <v>25</v>
      </c>
      <c r="H10" s="7" t="s">
        <v>26</v>
      </c>
      <c r="I10" s="14">
        <v>40</v>
      </c>
      <c r="J10" s="14">
        <v>58732</v>
      </c>
      <c r="K10" s="14">
        <v>2349280</v>
      </c>
      <c r="L10" s="7"/>
      <c r="M10" s="7"/>
      <c r="N10" s="16"/>
      <c r="O10" s="16"/>
      <c r="P10" s="16"/>
      <c r="Q10" s="19"/>
      <c r="R10" s="7"/>
    </row>
    <row r="11" s="1" customFormat="1" customHeight="1" spans="1:18">
      <c r="A11" s="7"/>
      <c r="B11" s="7"/>
      <c r="C11" s="7"/>
      <c r="D11" s="8" t="s">
        <v>22</v>
      </c>
      <c r="E11" s="8" t="s">
        <v>48</v>
      </c>
      <c r="F11" s="7" t="s">
        <v>49</v>
      </c>
      <c r="G11" s="9" t="s">
        <v>25</v>
      </c>
      <c r="H11" s="7" t="s">
        <v>26</v>
      </c>
      <c r="I11" s="14">
        <v>40</v>
      </c>
      <c r="J11" s="14">
        <v>85775</v>
      </c>
      <c r="K11" s="14">
        <v>3431000</v>
      </c>
      <c r="L11" s="7"/>
      <c r="M11" s="7"/>
      <c r="N11" s="16"/>
      <c r="O11" s="16"/>
      <c r="P11" s="16"/>
      <c r="Q11" s="19"/>
      <c r="R11" s="7"/>
    </row>
    <row r="12" s="1" customFormat="1" customHeight="1" spans="1:18">
      <c r="A12" s="7"/>
      <c r="B12" s="7"/>
      <c r="C12" s="7"/>
      <c r="D12" s="8" t="s">
        <v>22</v>
      </c>
      <c r="E12" s="8" t="s">
        <v>50</v>
      </c>
      <c r="F12" s="7" t="s">
        <v>51</v>
      </c>
      <c r="G12" s="9" t="s">
        <v>25</v>
      </c>
      <c r="H12" s="7" t="s">
        <v>26</v>
      </c>
      <c r="I12" s="14">
        <v>40</v>
      </c>
      <c r="J12" s="14">
        <v>85775</v>
      </c>
      <c r="K12" s="14">
        <v>3431000</v>
      </c>
      <c r="L12" s="7"/>
      <c r="M12" s="7"/>
      <c r="N12" s="16"/>
      <c r="O12" s="16"/>
      <c r="P12" s="16"/>
      <c r="Q12" s="19"/>
      <c r="R12" s="7"/>
    </row>
    <row r="13" s="1" customFormat="1" customHeight="1" spans="1:18">
      <c r="A13" s="7"/>
      <c r="B13" s="7"/>
      <c r="C13" s="7"/>
      <c r="D13" s="8" t="s">
        <v>22</v>
      </c>
      <c r="E13" s="8" t="s">
        <v>52</v>
      </c>
      <c r="F13" s="7" t="s">
        <v>53</v>
      </c>
      <c r="G13" s="9" t="s">
        <v>25</v>
      </c>
      <c r="H13" s="7" t="s">
        <v>26</v>
      </c>
      <c r="I13" s="14">
        <v>40</v>
      </c>
      <c r="J13" s="14">
        <v>58732</v>
      </c>
      <c r="K13" s="14">
        <v>2349280</v>
      </c>
      <c r="L13" s="7"/>
      <c r="M13" s="7"/>
      <c r="N13" s="16"/>
      <c r="O13" s="16"/>
      <c r="P13" s="16"/>
      <c r="Q13" s="19"/>
      <c r="R13" s="7"/>
    </row>
    <row r="14" s="1" customFormat="1" customHeight="1" spans="1:18">
      <c r="A14" s="7"/>
      <c r="B14" s="7"/>
      <c r="C14" s="7"/>
      <c r="D14" s="8" t="s">
        <v>22</v>
      </c>
      <c r="E14" s="8" t="s">
        <v>54</v>
      </c>
      <c r="F14" s="7" t="s">
        <v>55</v>
      </c>
      <c r="G14" s="9" t="s">
        <v>25</v>
      </c>
      <c r="H14" s="7" t="s">
        <v>26</v>
      </c>
      <c r="I14" s="14">
        <v>40</v>
      </c>
      <c r="J14" s="14">
        <v>58732</v>
      </c>
      <c r="K14" s="14">
        <v>2349280</v>
      </c>
      <c r="L14" s="7"/>
      <c r="M14" s="7"/>
      <c r="N14" s="16"/>
      <c r="O14" s="16"/>
      <c r="P14" s="16"/>
      <c r="Q14" s="19"/>
      <c r="R14" s="7"/>
    </row>
    <row r="15" s="1" customFormat="1" customHeight="1" spans="1:18">
      <c r="A15" s="7"/>
      <c r="B15" s="7"/>
      <c r="C15" s="7"/>
      <c r="D15" s="8" t="s">
        <v>22</v>
      </c>
      <c r="E15" s="8" t="s">
        <v>56</v>
      </c>
      <c r="F15" s="7" t="s">
        <v>57</v>
      </c>
      <c r="G15" s="9" t="s">
        <v>25</v>
      </c>
      <c r="H15" s="7" t="s">
        <v>26</v>
      </c>
      <c r="I15" s="14">
        <v>40</v>
      </c>
      <c r="J15" s="14">
        <v>41957</v>
      </c>
      <c r="K15" s="14">
        <v>1678280</v>
      </c>
      <c r="L15" s="7"/>
      <c r="M15" s="7"/>
      <c r="N15" s="16"/>
      <c r="O15" s="16"/>
      <c r="P15" s="16"/>
      <c r="Q15" s="19"/>
      <c r="R15" s="7"/>
    </row>
    <row r="16" s="1" customFormat="1" customHeight="1" spans="1:18">
      <c r="A16" s="7"/>
      <c r="B16" s="7"/>
      <c r="C16" s="7"/>
      <c r="D16" s="8" t="s">
        <v>22</v>
      </c>
      <c r="E16" s="8" t="s">
        <v>58</v>
      </c>
      <c r="F16" s="7" t="s">
        <v>59</v>
      </c>
      <c r="G16" s="9" t="s">
        <v>25</v>
      </c>
      <c r="H16" s="7" t="s">
        <v>26</v>
      </c>
      <c r="I16" s="14">
        <v>40</v>
      </c>
      <c r="J16" s="14">
        <v>47832</v>
      </c>
      <c r="K16" s="14">
        <v>1913280</v>
      </c>
      <c r="L16" s="7"/>
      <c r="M16" s="7"/>
      <c r="N16" s="16"/>
      <c r="O16" s="16"/>
      <c r="P16" s="16"/>
      <c r="Q16" s="19"/>
      <c r="R16" s="7"/>
    </row>
    <row r="17" s="1" customFormat="1" customHeight="1" spans="1:18">
      <c r="A17" s="7"/>
      <c r="B17" s="7"/>
      <c r="C17" s="7"/>
      <c r="D17" s="8" t="s">
        <v>22</v>
      </c>
      <c r="E17" s="8" t="s">
        <v>60</v>
      </c>
      <c r="F17" s="7" t="s">
        <v>61</v>
      </c>
      <c r="G17" s="9" t="s">
        <v>25</v>
      </c>
      <c r="H17" s="7" t="s">
        <v>26</v>
      </c>
      <c r="I17" s="14">
        <v>40</v>
      </c>
      <c r="J17" s="14">
        <v>47832</v>
      </c>
      <c r="K17" s="14">
        <v>1913280</v>
      </c>
      <c r="L17" s="7"/>
      <c r="M17" s="7"/>
      <c r="N17" s="16"/>
      <c r="O17" s="16"/>
      <c r="P17" s="16"/>
      <c r="Q17" s="19"/>
      <c r="R17" s="7"/>
    </row>
    <row r="18" s="1" customFormat="1" customHeight="1" spans="1:18">
      <c r="A18" s="7"/>
      <c r="B18" s="7"/>
      <c r="C18" s="7"/>
      <c r="D18" s="8" t="s">
        <v>22</v>
      </c>
      <c r="E18" s="8" t="s">
        <v>62</v>
      </c>
      <c r="F18" s="7" t="s">
        <v>63</v>
      </c>
      <c r="G18" s="9" t="s">
        <v>25</v>
      </c>
      <c r="H18" s="7" t="s">
        <v>26</v>
      </c>
      <c r="I18" s="14">
        <v>40</v>
      </c>
      <c r="J18" s="14">
        <v>32532</v>
      </c>
      <c r="K18" s="14">
        <v>1301280</v>
      </c>
      <c r="L18" s="7"/>
      <c r="M18" s="7"/>
      <c r="N18" s="16"/>
      <c r="O18" s="16"/>
      <c r="P18" s="16"/>
      <c r="Q18" s="19"/>
      <c r="R18" s="7"/>
    </row>
    <row r="19" s="1" customFormat="1" customHeight="1" spans="1:18">
      <c r="A19" s="7"/>
      <c r="B19" s="7"/>
      <c r="C19" s="7"/>
      <c r="D19" s="8" t="s">
        <v>22</v>
      </c>
      <c r="E19" s="8" t="s">
        <v>64</v>
      </c>
      <c r="F19" s="7" t="s">
        <v>65</v>
      </c>
      <c r="G19" s="9" t="s">
        <v>25</v>
      </c>
      <c r="H19" s="7" t="s">
        <v>26</v>
      </c>
      <c r="I19" s="14">
        <v>40</v>
      </c>
      <c r="J19" s="14">
        <v>32532</v>
      </c>
      <c r="K19" s="14">
        <v>1301280</v>
      </c>
      <c r="L19" s="7"/>
      <c r="M19" s="7"/>
      <c r="N19" s="16"/>
      <c r="O19" s="16"/>
      <c r="P19" s="16"/>
      <c r="Q19" s="19"/>
      <c r="R19" s="7"/>
    </row>
    <row r="20" s="1" customFormat="1" customHeight="1" spans="1:18">
      <c r="A20" s="7"/>
      <c r="B20" s="7"/>
      <c r="C20" s="7"/>
      <c r="D20" s="8" t="s">
        <v>22</v>
      </c>
      <c r="E20" s="8" t="s">
        <v>66</v>
      </c>
      <c r="F20" s="7" t="s">
        <v>67</v>
      </c>
      <c r="G20" s="9" t="s">
        <v>25</v>
      </c>
      <c r="H20" s="7" t="s">
        <v>26</v>
      </c>
      <c r="I20" s="14">
        <v>40</v>
      </c>
      <c r="J20" s="14">
        <v>41957</v>
      </c>
      <c r="K20" s="14">
        <v>1678280</v>
      </c>
      <c r="L20" s="7"/>
      <c r="M20" s="7"/>
      <c r="N20" s="16"/>
      <c r="O20" s="16"/>
      <c r="P20" s="16"/>
      <c r="Q20" s="19"/>
      <c r="R20" s="7"/>
    </row>
    <row r="21" s="1" customFormat="1" customHeight="1" spans="1:18">
      <c r="A21" s="7"/>
      <c r="B21" s="7"/>
      <c r="C21" s="7"/>
      <c r="D21" s="8" t="s">
        <v>22</v>
      </c>
      <c r="E21" s="8" t="s">
        <v>68</v>
      </c>
      <c r="F21" s="7" t="s">
        <v>69</v>
      </c>
      <c r="G21" s="9" t="s">
        <v>25</v>
      </c>
      <c r="H21" s="7" t="s">
        <v>26</v>
      </c>
      <c r="I21" s="14">
        <v>40</v>
      </c>
      <c r="J21" s="14">
        <v>29732</v>
      </c>
      <c r="K21" s="14">
        <v>1189280</v>
      </c>
      <c r="L21" s="7"/>
      <c r="M21" s="7"/>
      <c r="N21" s="16"/>
      <c r="O21" s="16"/>
      <c r="P21" s="16"/>
      <c r="Q21" s="19"/>
      <c r="R21" s="7"/>
    </row>
    <row r="22" s="1" customFormat="1" customHeight="1" spans="1:18">
      <c r="A22" s="7"/>
      <c r="B22" s="7"/>
      <c r="C22" s="7"/>
      <c r="D22" s="8" t="s">
        <v>22</v>
      </c>
      <c r="E22" s="8" t="s">
        <v>70</v>
      </c>
      <c r="F22" s="7" t="s">
        <v>71</v>
      </c>
      <c r="G22" s="9" t="s">
        <v>25</v>
      </c>
      <c r="H22" s="7" t="s">
        <v>26</v>
      </c>
      <c r="I22" s="14">
        <v>40</v>
      </c>
      <c r="J22" s="14">
        <v>29732</v>
      </c>
      <c r="K22" s="14">
        <v>1189280</v>
      </c>
      <c r="L22" s="7"/>
      <c r="M22" s="7"/>
      <c r="N22" s="16"/>
      <c r="O22" s="16"/>
      <c r="P22" s="16"/>
      <c r="Q22" s="19"/>
      <c r="R22" s="7"/>
    </row>
    <row r="23" s="1" customFormat="1" customHeight="1" spans="1:18">
      <c r="A23" s="7"/>
      <c r="B23" s="7"/>
      <c r="C23" s="7"/>
      <c r="D23" s="8" t="s">
        <v>22</v>
      </c>
      <c r="E23" s="8" t="s">
        <v>72</v>
      </c>
      <c r="F23" s="7" t="s">
        <v>73</v>
      </c>
      <c r="G23" s="9" t="s">
        <v>25</v>
      </c>
      <c r="H23" s="7" t="s">
        <v>26</v>
      </c>
      <c r="I23" s="14">
        <v>40</v>
      </c>
      <c r="J23" s="14">
        <v>19532</v>
      </c>
      <c r="K23" s="14">
        <v>781280</v>
      </c>
      <c r="L23" s="7"/>
      <c r="M23" s="7"/>
      <c r="N23" s="16"/>
      <c r="O23" s="16"/>
      <c r="P23" s="16"/>
      <c r="Q23" s="19"/>
      <c r="R23" s="7"/>
    </row>
    <row r="24" s="1" customFormat="1" customHeight="1" spans="1:18">
      <c r="A24" s="7"/>
      <c r="B24" s="7"/>
      <c r="C24" s="7"/>
      <c r="D24" s="8" t="s">
        <v>22</v>
      </c>
      <c r="E24" s="8" t="s">
        <v>74</v>
      </c>
      <c r="F24" s="7" t="s">
        <v>75</v>
      </c>
      <c r="G24" s="9" t="s">
        <v>25</v>
      </c>
      <c r="H24" s="7" t="s">
        <v>26</v>
      </c>
      <c r="I24" s="14">
        <v>40</v>
      </c>
      <c r="J24" s="14">
        <v>19532</v>
      </c>
      <c r="K24" s="14">
        <v>781280</v>
      </c>
      <c r="L24" s="7"/>
      <c r="M24" s="7"/>
      <c r="N24" s="17"/>
      <c r="O24" s="17"/>
      <c r="P24" s="17"/>
      <c r="Q24" s="19"/>
      <c r="R24" s="7"/>
    </row>
    <row r="25" s="1" customFormat="1" hidden="1" customHeight="1" spans="1:18">
      <c r="A25" s="7"/>
      <c r="B25" s="8"/>
      <c r="C25" s="7" t="s">
        <v>76</v>
      </c>
      <c r="D25" s="8" t="s">
        <v>76</v>
      </c>
      <c r="E25" s="8" t="s">
        <v>77</v>
      </c>
      <c r="F25" s="10" t="s">
        <v>78</v>
      </c>
      <c r="G25" s="11"/>
      <c r="H25" s="10" t="s">
        <v>76</v>
      </c>
      <c r="I25" s="18"/>
      <c r="J25" s="18"/>
      <c r="K25" s="18">
        <v>43371600</v>
      </c>
      <c r="L25" s="9"/>
      <c r="M25" s="9"/>
      <c r="N25" s="9"/>
      <c r="O25" s="9"/>
      <c r="P25" s="9"/>
      <c r="Q25" s="9"/>
      <c r="R25" s="7"/>
    </row>
    <row r="26" hidden="1" customHeight="1" spans="1:18">
      <c r="A26" s="10"/>
      <c r="B26" s="10"/>
      <c r="C26" s="10"/>
      <c r="D26" s="10"/>
      <c r="E26" s="10"/>
      <c r="F26" s="10" t="s">
        <v>79</v>
      </c>
      <c r="G26" s="10"/>
      <c r="H26" s="10"/>
      <c r="I26" s="10"/>
      <c r="J26" s="10"/>
      <c r="K26" s="10">
        <f>SUM(K3:K25)/2</f>
        <v>43371600</v>
      </c>
      <c r="L26" s="10"/>
      <c r="M26" s="10"/>
      <c r="N26" s="10"/>
      <c r="O26" s="10"/>
      <c r="P26" s="10"/>
      <c r="Q26" s="10"/>
      <c r="R26" s="10"/>
    </row>
    <row r="27" customHeight="1" spans="1:18">
      <c r="A27" s="12" t="s">
        <v>80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</sheetData>
  <autoFilter ref="A2:R27">
    <extLst/>
  </autoFilter>
  <mergeCells count="12">
    <mergeCell ref="A1:R1"/>
    <mergeCell ref="A27:R27"/>
    <mergeCell ref="A3:A24"/>
    <mergeCell ref="B3:B24"/>
    <mergeCell ref="C3:C24"/>
    <mergeCell ref="L3:L24"/>
    <mergeCell ref="M3:M24"/>
    <mergeCell ref="N3:N24"/>
    <mergeCell ref="O3:O24"/>
    <mergeCell ref="P3:P24"/>
    <mergeCell ref="Q3:Q24"/>
    <mergeCell ref="R3:R24"/>
  </mergeCells>
  <pageMargins left="0.55" right="0.118055555555556" top="0.788888888888889" bottom="0.2" header="0.669444444444445" footer="0.11875"/>
  <pageSetup paperSize="9" scale="35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2023年第2次招标采购明细表-5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徐星琛</dc:creator>
  <cp:lastModifiedBy>Administrator</cp:lastModifiedBy>
  <dcterms:created xsi:type="dcterms:W3CDTF">2023-02-17T12:20:00Z</dcterms:created>
  <dcterms:modified xsi:type="dcterms:W3CDTF">2023-02-24T08:21:56Z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9D802C8248CC4FBD9B6D2EFE005F094A</vt:lpwstr>
  </property>
  <property fmtid="{D5CDD505-2E9C-101B-9397-08002B2CF9AE}" pid="3" name="KSOProductBuildVer">
    <vt:lpwstr>2052-11.1.0.13703</vt:lpwstr>
  </property>
</Properties>
</file>